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600" tabRatio="627" activeTab="1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state="hidden" r:id="rId5"/>
    <sheet name="Հ5" sheetId="8" state="hidden" r:id="rId6"/>
    <sheet name="Հ6" sheetId="7" state="hidden" r:id="rId7"/>
    <sheet name="Հ7 Ձև1" sheetId="9" state="hidden" r:id="rId8"/>
    <sheet name="Հ7 Ձև2" sheetId="19" state="hidden" r:id="rId9"/>
    <sheet name="Հ7 Ձև3" sheetId="20" state="hidden" r:id="rId10"/>
    <sheet name="Հ8" sheetId="10" state="hidden" r:id="rId11"/>
    <sheet name="Հ9" sheetId="12" state="hidden" r:id="rId12"/>
    <sheet name="Հ10" sheetId="16" state="hidden" r:id="rId13"/>
    <sheet name="Հ11" sheetId="25" state="hidden" r:id="rId14"/>
    <sheet name="Լրացման պահանջներ" sheetId="14" state="hidden" r:id="rId15"/>
  </sheets>
  <externalReferences>
    <externalReference r:id="rId16"/>
    <externalReference r:id="rId17"/>
  </externalReferences>
  <definedNames>
    <definedName name="_xlnm._FilterDatabase" localSheetId="13" hidden="1">Հ11!$B$5:$T$6</definedName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2'!$H$65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8" i="5" l="1"/>
  <c r="L108" i="5"/>
  <c r="M108" i="5"/>
  <c r="N108" i="5"/>
  <c r="O108" i="5"/>
  <c r="J108" i="5"/>
  <c r="K71" i="5"/>
  <c r="L71" i="5"/>
  <c r="M71" i="5"/>
  <c r="N71" i="5"/>
  <c r="J71" i="5"/>
  <c r="K28" i="5"/>
  <c r="L28" i="5"/>
  <c r="M28" i="5"/>
  <c r="N28" i="5"/>
  <c r="J28" i="5"/>
  <c r="N10" i="1"/>
  <c r="K25" i="1" l="1"/>
  <c r="J25" i="1"/>
  <c r="K24" i="1"/>
  <c r="J24" i="1"/>
  <c r="I24" i="1"/>
  <c r="I27" i="1" l="1"/>
  <c r="I25" i="1"/>
  <c r="H25" i="1"/>
  <c r="I23" i="1" l="1"/>
  <c r="G23" i="1"/>
  <c r="J11" i="1"/>
  <c r="I11" i="1"/>
  <c r="H11" i="1"/>
  <c r="K11" i="1"/>
  <c r="G11" i="1"/>
  <c r="L76" i="5" l="1"/>
  <c r="N269" i="5" l="1"/>
  <c r="M269" i="5"/>
  <c r="L269" i="5"/>
  <c r="BA19" i="8" l="1"/>
  <c r="AO19" i="8"/>
  <c r="AC19" i="8"/>
  <c r="Q19" i="8"/>
  <c r="E19" i="8"/>
  <c r="E17" i="8"/>
  <c r="BA17" i="8"/>
  <c r="AO17" i="8"/>
  <c r="AC17" i="8"/>
  <c r="Q17" i="8"/>
  <c r="J49" i="1" l="1"/>
  <c r="L250" i="22"/>
  <c r="L248" i="22" s="1"/>
  <c r="K250" i="22"/>
  <c r="K248" i="22" s="1"/>
  <c r="J250" i="22"/>
  <c r="J248" i="22" s="1"/>
  <c r="K105" i="22"/>
  <c r="I107" i="22"/>
  <c r="I105" i="22" s="1"/>
  <c r="H107" i="22"/>
  <c r="H105" i="22" s="1"/>
  <c r="L107" i="22"/>
  <c r="L105" i="22" s="1"/>
  <c r="K107" i="22"/>
  <c r="J107" i="22"/>
  <c r="J105" i="22" s="1"/>
  <c r="H114" i="22"/>
  <c r="H112" i="22" s="1"/>
  <c r="I114" i="22"/>
  <c r="I112" i="22" s="1"/>
  <c r="J114" i="22"/>
  <c r="J112" i="22" s="1"/>
  <c r="K114" i="22"/>
  <c r="K112" i="22" s="1"/>
  <c r="L114" i="22"/>
  <c r="L112" i="22" s="1"/>
  <c r="L95" i="22"/>
  <c r="N89" i="5" s="1"/>
  <c r="K95" i="22"/>
  <c r="M89" i="5" s="1"/>
  <c r="J95" i="22"/>
  <c r="L89" i="5" s="1"/>
  <c r="H22" i="1" l="1"/>
  <c r="G22" i="1"/>
  <c r="AD33" i="8" l="1"/>
  <c r="R33" i="8"/>
  <c r="E5" i="8"/>
  <c r="I45" i="1"/>
  <c r="K338" i="5"/>
  <c r="L338" i="5"/>
  <c r="M338" i="5"/>
  <c r="N338" i="5"/>
  <c r="J338" i="5"/>
  <c r="L289" i="22"/>
  <c r="K289" i="22"/>
  <c r="J289" i="22"/>
  <c r="J287" i="22" s="1"/>
  <c r="I289" i="22"/>
  <c r="I287" i="22" s="1"/>
  <c r="H289" i="22"/>
  <c r="H287" i="22" s="1"/>
  <c r="F33" i="8" s="1"/>
  <c r="L287" i="22"/>
  <c r="K45" i="1" s="1"/>
  <c r="K287" i="22"/>
  <c r="H294" i="22"/>
  <c r="H292" i="22" s="1"/>
  <c r="F34" i="8" s="1"/>
  <c r="E34" i="8" s="1"/>
  <c r="I294" i="22"/>
  <c r="I292" i="22" s="1"/>
  <c r="R34" i="8" s="1"/>
  <c r="Q34" i="8" s="1"/>
  <c r="J294" i="22"/>
  <c r="J292" i="22" s="1"/>
  <c r="AD34" i="8" s="1"/>
  <c r="AC34" i="8" s="1"/>
  <c r="K294" i="22"/>
  <c r="K292" i="22" s="1"/>
  <c r="AP34" i="8" s="1"/>
  <c r="AO34" i="8" s="1"/>
  <c r="L294" i="22"/>
  <c r="L292" i="22" s="1"/>
  <c r="BB34" i="8" s="1"/>
  <c r="BA34" i="8" s="1"/>
  <c r="AP33" i="8" l="1"/>
  <c r="BB33" i="8"/>
  <c r="J45" i="1"/>
  <c r="V12" i="9"/>
  <c r="V13" i="9"/>
  <c r="X13" i="9"/>
  <c r="I12" i="9"/>
  <c r="G12" i="9" s="1"/>
  <c r="J12" i="9"/>
  <c r="M12" i="9"/>
  <c r="P12" i="9"/>
  <c r="S12" i="9"/>
  <c r="X12" i="9"/>
  <c r="AD12" i="9"/>
  <c r="AB12" i="9" s="1"/>
  <c r="AE12" i="9"/>
  <c r="AH12" i="9"/>
  <c r="AK12" i="9"/>
  <c r="AN12" i="9"/>
  <c r="AQ12" i="9"/>
  <c r="AT12" i="9"/>
  <c r="I11" i="9"/>
  <c r="G11" i="9" s="1"/>
  <c r="I10" i="9"/>
  <c r="G10" i="9" s="1"/>
  <c r="I13" i="9"/>
  <c r="G13" i="9" s="1"/>
  <c r="G9" i="9"/>
  <c r="L80" i="22"/>
  <c r="K80" i="22"/>
  <c r="J80" i="22"/>
  <c r="I80" i="22"/>
  <c r="I78" i="22" s="1"/>
  <c r="H80" i="22"/>
  <c r="H78" i="22" s="1"/>
  <c r="F11" i="8" s="1"/>
  <c r="E11" i="8" s="1"/>
  <c r="L78" i="22"/>
  <c r="K78" i="22"/>
  <c r="J78" i="22"/>
  <c r="I51" i="22"/>
  <c r="J51" i="22"/>
  <c r="K51" i="22"/>
  <c r="L51" i="22"/>
  <c r="H51" i="22"/>
  <c r="L364" i="5" l="1"/>
  <c r="AD11" i="8"/>
  <c r="AC11" i="8" s="1"/>
  <c r="R11" i="8"/>
  <c r="Q11" i="8" s="1"/>
  <c r="AA12" i="9"/>
  <c r="Y12" i="9" s="1"/>
  <c r="K18" i="22"/>
  <c r="O19" i="22" s="1"/>
  <c r="J18" i="22"/>
  <c r="J16" i="22" s="1"/>
  <c r="L18" i="22"/>
  <c r="P19" i="22" s="1"/>
  <c r="N19" i="22" l="1"/>
  <c r="AD6" i="8"/>
  <c r="G49" i="1"/>
  <c r="K364" i="5"/>
  <c r="J364" i="5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U23" i="9"/>
  <c r="T23" i="9"/>
  <c r="S23" i="9"/>
  <c r="R23" i="9"/>
  <c r="Q23" i="9"/>
  <c r="P23" i="9"/>
  <c r="O23" i="9"/>
  <c r="N23" i="9"/>
  <c r="M23" i="9"/>
  <c r="L23" i="9"/>
  <c r="K23" i="9"/>
  <c r="J23" i="9"/>
  <c r="AV22" i="9"/>
  <c r="AU22" i="9"/>
  <c r="AS22" i="9"/>
  <c r="AR22" i="9"/>
  <c r="AP22" i="9"/>
  <c r="AO22" i="9"/>
  <c r="AM22" i="9"/>
  <c r="AL22" i="9"/>
  <c r="AJ22" i="9"/>
  <c r="AI22" i="9"/>
  <c r="AG22" i="9"/>
  <c r="AF22" i="9"/>
  <c r="U22" i="9"/>
  <c r="T22" i="9"/>
  <c r="R22" i="9"/>
  <c r="Q22" i="9"/>
  <c r="O22" i="9"/>
  <c r="N22" i="9"/>
  <c r="L22" i="9"/>
  <c r="K22" i="9"/>
  <c r="H22" i="9"/>
  <c r="H23" i="9" s="1"/>
  <c r="AT21" i="9"/>
  <c r="AQ21" i="9"/>
  <c r="AN21" i="9"/>
  <c r="AK21" i="9"/>
  <c r="AH21" i="9"/>
  <c r="AE21" i="9"/>
  <c r="AB21" i="9"/>
  <c r="Y21" i="9"/>
  <c r="V21" i="9"/>
  <c r="S21" i="9"/>
  <c r="P21" i="9"/>
  <c r="M21" i="9"/>
  <c r="J21" i="9"/>
  <c r="G21" i="9"/>
  <c r="AT20" i="9"/>
  <c r="AQ20" i="9"/>
  <c r="AN20" i="9"/>
  <c r="AK20" i="9"/>
  <c r="AH20" i="9"/>
  <c r="AE20" i="9"/>
  <c r="AB20" i="9"/>
  <c r="Y20" i="9"/>
  <c r="V20" i="9"/>
  <c r="S20" i="9"/>
  <c r="P20" i="9"/>
  <c r="M20" i="9"/>
  <c r="J20" i="9"/>
  <c r="G20" i="9"/>
  <c r="AT19" i="9"/>
  <c r="AQ19" i="9"/>
  <c r="AN19" i="9"/>
  <c r="AK19" i="9"/>
  <c r="AH19" i="9"/>
  <c r="AE19" i="9"/>
  <c r="AB19" i="9"/>
  <c r="Y19" i="9"/>
  <c r="V19" i="9"/>
  <c r="S19" i="9"/>
  <c r="P19" i="9"/>
  <c r="M19" i="9"/>
  <c r="J19" i="9"/>
  <c r="G19" i="9"/>
  <c r="AT18" i="9"/>
  <c r="AQ18" i="9"/>
  <c r="AN18" i="9"/>
  <c r="AK18" i="9"/>
  <c r="AH18" i="9"/>
  <c r="AE18" i="9"/>
  <c r="AB18" i="9"/>
  <c r="Y18" i="9"/>
  <c r="V18" i="9"/>
  <c r="S18" i="9"/>
  <c r="P18" i="9"/>
  <c r="M18" i="9"/>
  <c r="J18" i="9"/>
  <c r="G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E22" i="9" s="1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D13" i="9"/>
  <c r="AB13" i="9" s="1"/>
  <c r="AA13" i="9"/>
  <c r="Y13" i="9" s="1"/>
  <c r="S13" i="9"/>
  <c r="P13" i="9"/>
  <c r="M13" i="9"/>
  <c r="J13" i="9"/>
  <c r="AT11" i="9"/>
  <c r="AQ11" i="9"/>
  <c r="AN11" i="9"/>
  <c r="AK11" i="9"/>
  <c r="AH11" i="9"/>
  <c r="AE11" i="9"/>
  <c r="AD11" i="9"/>
  <c r="AA11" i="9"/>
  <c r="S11" i="9"/>
  <c r="P11" i="9"/>
  <c r="M11" i="9"/>
  <c r="J11" i="9"/>
  <c r="AT10" i="9"/>
  <c r="AQ10" i="9"/>
  <c r="AN10" i="9"/>
  <c r="AK10" i="9"/>
  <c r="AH10" i="9"/>
  <c r="AE10" i="9"/>
  <c r="AD10" i="9"/>
  <c r="AA10" i="9"/>
  <c r="S10" i="9"/>
  <c r="P10" i="9"/>
  <c r="M10" i="9"/>
  <c r="J10" i="9"/>
  <c r="AT9" i="9"/>
  <c r="AQ9" i="9"/>
  <c r="AN9" i="9"/>
  <c r="AK9" i="9"/>
  <c r="AH9" i="9"/>
  <c r="AE9" i="9"/>
  <c r="X9" i="9"/>
  <c r="V9" i="9" s="1"/>
  <c r="S9" i="9"/>
  <c r="P9" i="9"/>
  <c r="M9" i="9"/>
  <c r="J9" i="9"/>
  <c r="M364" i="5" l="1"/>
  <c r="S22" i="9"/>
  <c r="AQ22" i="9"/>
  <c r="N364" i="5"/>
  <c r="M22" i="9"/>
  <c r="AK22" i="9"/>
  <c r="P22" i="9"/>
  <c r="AN22" i="9"/>
  <c r="J22" i="9"/>
  <c r="AH22" i="9"/>
  <c r="AT22" i="9"/>
  <c r="Y11" i="9"/>
  <c r="AC22" i="9"/>
  <c r="AC23" i="9" s="1"/>
  <c r="W22" i="9"/>
  <c r="W23" i="9" s="1"/>
  <c r="AD9" i="9"/>
  <c r="AD22" i="9" s="1"/>
  <c r="AD23" i="9" s="1"/>
  <c r="Y10" i="9"/>
  <c r="AA9" i="9"/>
  <c r="AA22" i="9" s="1"/>
  <c r="AA23" i="9" s="1"/>
  <c r="X10" i="9"/>
  <c r="V10" i="9" s="1"/>
  <c r="AB10" i="9"/>
  <c r="X11" i="9"/>
  <c r="V11" i="9" s="1"/>
  <c r="AB11" i="9"/>
  <c r="Z22" i="9"/>
  <c r="Z23" i="9" s="1"/>
  <c r="I50" i="1" l="1"/>
  <c r="D11" i="10" s="1"/>
  <c r="L351" i="5"/>
  <c r="L356" i="5"/>
  <c r="M356" i="5"/>
  <c r="V22" i="9"/>
  <c r="AB9" i="9"/>
  <c r="V23" i="9"/>
  <c r="AB22" i="9"/>
  <c r="AB23" i="9" s="1"/>
  <c r="X22" i="9"/>
  <c r="X23" i="9" s="1"/>
  <c r="Y9" i="9"/>
  <c r="N356" i="5" l="1"/>
  <c r="L350" i="5"/>
  <c r="Y22" i="9"/>
  <c r="Y23" i="9" s="1"/>
  <c r="N351" i="5"/>
  <c r="N350" i="5" s="1"/>
  <c r="K50" i="1"/>
  <c r="F11" i="10" s="1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J50" i="1" l="1"/>
  <c r="E11" i="10" s="1"/>
  <c r="M351" i="5"/>
  <c r="M350" i="5" s="1"/>
  <c r="C8" i="7" l="1"/>
  <c r="Q5" i="8" l="1"/>
  <c r="BA5" i="8"/>
  <c r="AO5" i="8"/>
  <c r="AC5" i="8"/>
  <c r="I48" i="1" l="1"/>
  <c r="J48" i="1"/>
  <c r="K49" i="1"/>
  <c r="K48" i="1" s="1"/>
  <c r="L49" i="1"/>
  <c r="L48" i="1" s="1"/>
  <c r="H49" i="1"/>
  <c r="H48" i="1" s="1"/>
  <c r="G48" i="1"/>
  <c r="L299" i="22"/>
  <c r="L297" i="22" s="1"/>
  <c r="BB35" i="8" s="1"/>
  <c r="BA35" i="8" s="1"/>
  <c r="K299" i="22"/>
  <c r="K297" i="22" s="1"/>
  <c r="AP35" i="8" s="1"/>
  <c r="AO35" i="8" s="1"/>
  <c r="J299" i="22"/>
  <c r="J297" i="22" s="1"/>
  <c r="AD35" i="8" s="1"/>
  <c r="AC35" i="8" s="1"/>
  <c r="I299" i="22"/>
  <c r="I297" i="22" s="1"/>
  <c r="R35" i="8" s="1"/>
  <c r="Q35" i="8" s="1"/>
  <c r="H299" i="22"/>
  <c r="H297" i="22" s="1"/>
  <c r="F35" i="8" s="1"/>
  <c r="E35" i="8" s="1"/>
  <c r="I201" i="22"/>
  <c r="I199" i="22" s="1"/>
  <c r="J201" i="22"/>
  <c r="J199" i="22" s="1"/>
  <c r="K201" i="22"/>
  <c r="K199" i="22" s="1"/>
  <c r="AP23" i="8" s="1"/>
  <c r="AO23" i="8" s="1"/>
  <c r="L201" i="22"/>
  <c r="L199" i="22" s="1"/>
  <c r="BB23" i="8" s="1"/>
  <c r="BA23" i="8" s="1"/>
  <c r="H201" i="22"/>
  <c r="H199" i="22" s="1"/>
  <c r="F23" i="8" s="1"/>
  <c r="E23" i="8" s="1"/>
  <c r="AD23" i="8" l="1"/>
  <c r="AC23" i="8" s="1"/>
  <c r="H31" i="1"/>
  <c r="R23" i="8"/>
  <c r="Q23" i="8" s="1"/>
  <c r="J346" i="5"/>
  <c r="N346" i="5"/>
  <c r="M346" i="5"/>
  <c r="K346" i="5"/>
  <c r="L143" i="22"/>
  <c r="K143" i="22"/>
  <c r="K41" i="1" l="1"/>
  <c r="I41" i="1"/>
  <c r="J41" i="1"/>
  <c r="M81" i="5" l="1"/>
  <c r="L81" i="5"/>
  <c r="H75" i="22" l="1"/>
  <c r="H73" i="22" s="1"/>
  <c r="I75" i="22"/>
  <c r="I73" i="22" s="1"/>
  <c r="K75" i="22"/>
  <c r="K73" i="22" s="1"/>
  <c r="L75" i="22"/>
  <c r="L73" i="22" s="1"/>
  <c r="J75" i="22"/>
  <c r="AD10" i="8" s="1"/>
  <c r="AC10" i="8" s="1"/>
  <c r="I70" i="22"/>
  <c r="J70" i="22"/>
  <c r="K70" i="22"/>
  <c r="L70" i="22"/>
  <c r="H70" i="22"/>
  <c r="J92" i="22"/>
  <c r="K92" i="22"/>
  <c r="L92" i="22"/>
  <c r="K16" i="1" l="1"/>
  <c r="F10" i="8"/>
  <c r="R10" i="8"/>
  <c r="Q10" i="8" s="1"/>
  <c r="H16" i="1"/>
  <c r="AP10" i="8"/>
  <c r="AO10" i="8" s="1"/>
  <c r="E10" i="8"/>
  <c r="G16" i="1"/>
  <c r="J73" i="22"/>
  <c r="BB10" i="8"/>
  <c r="BA10" i="8" s="1"/>
  <c r="H195" i="22" l="1"/>
  <c r="H193" i="22" s="1"/>
  <c r="F22" i="8" s="1"/>
  <c r="E22" i="8" s="1"/>
  <c r="I195" i="22"/>
  <c r="I193" i="22" s="1"/>
  <c r="R22" i="8" s="1"/>
  <c r="Q22" i="8" s="1"/>
  <c r="K195" i="22"/>
  <c r="K193" i="22" s="1"/>
  <c r="AP22" i="8" s="1"/>
  <c r="AO22" i="8" s="1"/>
  <c r="L195" i="22"/>
  <c r="L193" i="22" s="1"/>
  <c r="BB22" i="8" s="1"/>
  <c r="BA22" i="8" s="1"/>
  <c r="J195" i="22"/>
  <c r="J193" i="22" s="1"/>
  <c r="AD22" i="8" s="1"/>
  <c r="AC22" i="8" s="1"/>
  <c r="H189" i="22"/>
  <c r="J143" i="22" l="1"/>
  <c r="L141" i="22" l="1"/>
  <c r="K141" i="22"/>
  <c r="J141" i="22"/>
  <c r="G41" i="1" l="1"/>
  <c r="H41" i="1"/>
  <c r="J11" i="22"/>
  <c r="J9" i="22" s="1"/>
  <c r="K11" i="22"/>
  <c r="K9" i="22" s="1"/>
  <c r="L11" i="22"/>
  <c r="L9" i="22" s="1"/>
  <c r="I11" i="22"/>
  <c r="I9" i="22" s="1"/>
  <c r="H11" i="22"/>
  <c r="H9" i="22"/>
  <c r="G10" i="1" s="1"/>
  <c r="G9" i="1" s="1"/>
  <c r="I9" i="1" l="1"/>
  <c r="N12" i="5"/>
  <c r="M12" i="5"/>
  <c r="L12" i="5"/>
  <c r="K7" i="22"/>
  <c r="J9" i="1"/>
  <c r="L7" i="22"/>
  <c r="K9" i="1"/>
  <c r="J7" i="22"/>
  <c r="H10" i="1"/>
  <c r="H9" i="1" s="1"/>
  <c r="I7" i="22"/>
  <c r="K13" i="5"/>
  <c r="K12" i="5" s="1"/>
  <c r="J13" i="5"/>
  <c r="J12" i="5" s="1"/>
  <c r="H7" i="22"/>
  <c r="BA33" i="8"/>
  <c r="AO33" i="8"/>
  <c r="AC33" i="8"/>
  <c r="Q33" i="8"/>
  <c r="H102" i="22"/>
  <c r="H187" i="22"/>
  <c r="F21" i="8" s="1"/>
  <c r="E21" i="8" s="1"/>
  <c r="H210" i="22"/>
  <c r="J210" i="22"/>
  <c r="K210" i="22"/>
  <c r="L210" i="22"/>
  <c r="I191" i="22"/>
  <c r="J191" i="22"/>
  <c r="K191" i="22"/>
  <c r="L191" i="22"/>
  <c r="G47" i="1" l="1"/>
  <c r="G45" i="1" s="1"/>
  <c r="E33" i="8"/>
  <c r="K189" i="22"/>
  <c r="K187" i="22" s="1"/>
  <c r="I187" i="22"/>
  <c r="I189" i="22"/>
  <c r="J189" i="22"/>
  <c r="J187" i="22" s="1"/>
  <c r="L189" i="22"/>
  <c r="L187" i="22" s="1"/>
  <c r="H47" i="1"/>
  <c r="H45" i="1" s="1"/>
  <c r="G31" i="1"/>
  <c r="G29" i="1"/>
  <c r="AD21" i="8" l="1"/>
  <c r="AC21" i="8" s="1"/>
  <c r="BB21" i="8"/>
  <c r="BA21" i="8" s="1"/>
  <c r="H29" i="1"/>
  <c r="R21" i="8"/>
  <c r="Q21" i="8" s="1"/>
  <c r="AP21" i="8"/>
  <c r="AO21" i="8" s="1"/>
  <c r="I243" i="22"/>
  <c r="I241" i="22" s="1"/>
  <c r="J243" i="22"/>
  <c r="J241" i="22" s="1"/>
  <c r="AD30" i="8" s="1"/>
  <c r="AC30" i="8" s="1"/>
  <c r="K243" i="22"/>
  <c r="K241" i="22" s="1"/>
  <c r="AP30" i="8" s="1"/>
  <c r="AO30" i="8" s="1"/>
  <c r="L243" i="22"/>
  <c r="L241" i="22" s="1"/>
  <c r="BB30" i="8" s="1"/>
  <c r="BA30" i="8" s="1"/>
  <c r="H243" i="22"/>
  <c r="H241" i="22" s="1"/>
  <c r="K308" i="5" l="1"/>
  <c r="R30" i="8"/>
  <c r="Q30" i="8" s="1"/>
  <c r="J308" i="5"/>
  <c r="F30" i="8"/>
  <c r="E30" i="8" s="1"/>
  <c r="I225" i="22"/>
  <c r="J225" i="22"/>
  <c r="K225" i="22"/>
  <c r="L225" i="22"/>
  <c r="H225" i="22"/>
  <c r="AD16" i="8"/>
  <c r="AC16" i="8" s="1"/>
  <c r="AP16" i="8"/>
  <c r="AO16" i="8" s="1"/>
  <c r="BB16" i="8"/>
  <c r="BA16" i="8" s="1"/>
  <c r="H220" i="22"/>
  <c r="J220" i="22"/>
  <c r="K220" i="22"/>
  <c r="L220" i="22"/>
  <c r="J90" i="22"/>
  <c r="K90" i="22"/>
  <c r="L90" i="22"/>
  <c r="BB13" i="8" l="1"/>
  <c r="BA13" i="8" s="1"/>
  <c r="AP13" i="8"/>
  <c r="AO13" i="8" s="1"/>
  <c r="AD14" i="8"/>
  <c r="AC14" i="8" s="1"/>
  <c r="BB14" i="8"/>
  <c r="BA14" i="8" s="1"/>
  <c r="AP14" i="8"/>
  <c r="AO14" i="8" s="1"/>
  <c r="AD13" i="8"/>
  <c r="AC13" i="8" s="1"/>
  <c r="N83" i="5"/>
  <c r="K19" i="1"/>
  <c r="M83" i="5"/>
  <c r="J19" i="1"/>
  <c r="L83" i="5"/>
  <c r="I19" i="1"/>
  <c r="H177" i="22"/>
  <c r="H175" i="22" s="1"/>
  <c r="J177" i="22"/>
  <c r="J175" i="22" s="1"/>
  <c r="K177" i="22"/>
  <c r="K175" i="22" s="1"/>
  <c r="L177" i="22"/>
  <c r="L175" i="22" s="1"/>
  <c r="J172" i="22"/>
  <c r="J170" i="22" s="1"/>
  <c r="K172" i="22"/>
  <c r="K170" i="22" s="1"/>
  <c r="L172" i="22"/>
  <c r="L170" i="22" s="1"/>
  <c r="H143" i="22"/>
  <c r="H141" i="22" s="1"/>
  <c r="F16" i="8"/>
  <c r="E16" i="8" s="1"/>
  <c r="H97" i="22"/>
  <c r="H95" i="22" s="1"/>
  <c r="F14" i="8" s="1"/>
  <c r="E14" i="8" s="1"/>
  <c r="I97" i="22"/>
  <c r="I95" i="22" s="1"/>
  <c r="J49" i="22"/>
  <c r="K49" i="22"/>
  <c r="L49" i="22"/>
  <c r="H49" i="22"/>
  <c r="F7" i="8" s="1"/>
  <c r="E7" i="8" s="1"/>
  <c r="H18" i="22"/>
  <c r="H16" i="22" s="1"/>
  <c r="K16" i="22"/>
  <c r="L16" i="22"/>
  <c r="I18" i="22"/>
  <c r="I16" i="22" s="1"/>
  <c r="H250" i="22"/>
  <c r="H248" i="22" s="1"/>
  <c r="F31" i="8" s="1"/>
  <c r="E31" i="8" s="1"/>
  <c r="I250" i="22"/>
  <c r="AD31" i="8"/>
  <c r="AC31" i="8" s="1"/>
  <c r="AP31" i="8"/>
  <c r="AO31" i="8" s="1"/>
  <c r="BB31" i="8"/>
  <c r="BA31" i="8" s="1"/>
  <c r="J223" i="22"/>
  <c r="K223" i="22"/>
  <c r="L223" i="22"/>
  <c r="I223" i="22"/>
  <c r="R27" i="8" s="1"/>
  <c r="Q27" i="8" s="1"/>
  <c r="I207" i="22"/>
  <c r="I205" i="22" s="1"/>
  <c r="R24" i="8" s="1"/>
  <c r="Q24" i="8" s="1"/>
  <c r="K29" i="5" l="1"/>
  <c r="BB18" i="8"/>
  <c r="BA18" i="8" s="1"/>
  <c r="AD27" i="8"/>
  <c r="AC27" i="8" s="1"/>
  <c r="AP6" i="8"/>
  <c r="H24" i="1"/>
  <c r="R16" i="8"/>
  <c r="Q16" i="8" s="1"/>
  <c r="AP18" i="8"/>
  <c r="AO18" i="8" s="1"/>
  <c r="J29" i="5"/>
  <c r="F6" i="8"/>
  <c r="E6" i="8" s="1"/>
  <c r="AD18" i="8"/>
  <c r="AC18" i="8" s="1"/>
  <c r="AP27" i="8"/>
  <c r="AO27" i="8" s="1"/>
  <c r="BB27" i="8"/>
  <c r="BA27" i="8" s="1"/>
  <c r="R6" i="8"/>
  <c r="Q6" i="8" s="1"/>
  <c r="H20" i="1"/>
  <c r="R14" i="8"/>
  <c r="Q14" i="8" s="1"/>
  <c r="BB7" i="8"/>
  <c r="BA7" i="8" s="1"/>
  <c r="AP7" i="8"/>
  <c r="AO7" i="8" s="1"/>
  <c r="AD7" i="8"/>
  <c r="AC7" i="8" s="1"/>
  <c r="BB6" i="8"/>
  <c r="BA6" i="8" s="1"/>
  <c r="AO6" i="8"/>
  <c r="AC6" i="8"/>
  <c r="K109" i="5"/>
  <c r="N50" i="5"/>
  <c r="M214" i="5"/>
  <c r="N214" i="5"/>
  <c r="J139" i="5"/>
  <c r="G25" i="1"/>
  <c r="J214" i="5"/>
  <c r="G27" i="1"/>
  <c r="H12" i="1"/>
  <c r="K89" i="5"/>
  <c r="G12" i="1"/>
  <c r="J89" i="5"/>
  <c r="G20" i="1"/>
  <c r="J109" i="5"/>
  <c r="G24" i="1"/>
  <c r="H37" i="1"/>
  <c r="K248" i="5"/>
  <c r="J317" i="5"/>
  <c r="G43" i="1"/>
  <c r="G13" i="1"/>
  <c r="J50" i="5"/>
  <c r="H284" i="22"/>
  <c r="H282" i="22" s="1"/>
  <c r="F32" i="8" s="1"/>
  <c r="E32" i="8" s="1"/>
  <c r="L284" i="22"/>
  <c r="L282" i="22" s="1"/>
  <c r="L246" i="22" s="1"/>
  <c r="P247" i="22" s="1"/>
  <c r="K284" i="22"/>
  <c r="K282" i="22" s="1"/>
  <c r="J284" i="22"/>
  <c r="J282" i="22" s="1"/>
  <c r="I284" i="22"/>
  <c r="I282" i="22" s="1"/>
  <c r="R32" i="8" s="1"/>
  <c r="Q32" i="8" s="1"/>
  <c r="I248" i="22"/>
  <c r="R31" i="8" s="1"/>
  <c r="Q31" i="8" s="1"/>
  <c r="L238" i="22"/>
  <c r="L236" i="22" s="1"/>
  <c r="K238" i="22"/>
  <c r="K236" i="22" s="1"/>
  <c r="J238" i="22"/>
  <c r="J236" i="22" s="1"/>
  <c r="I238" i="22"/>
  <c r="I236" i="22" s="1"/>
  <c r="R29" i="8" s="1"/>
  <c r="Q29" i="8" s="1"/>
  <c r="H238" i="22"/>
  <c r="H236" i="22" s="1"/>
  <c r="F29" i="8" s="1"/>
  <c r="E29" i="8" s="1"/>
  <c r="L233" i="22"/>
  <c r="L231" i="22" s="1"/>
  <c r="K233" i="22"/>
  <c r="K231" i="22" s="1"/>
  <c r="J233" i="22"/>
  <c r="J231" i="22" s="1"/>
  <c r="I233" i="22"/>
  <c r="I231" i="22" s="1"/>
  <c r="R28" i="8" s="1"/>
  <c r="Q28" i="8" s="1"/>
  <c r="H233" i="22"/>
  <c r="H231" i="22" s="1"/>
  <c r="F28" i="8" s="1"/>
  <c r="E28" i="8" s="1"/>
  <c r="I220" i="22"/>
  <c r="I218" i="22" s="1"/>
  <c r="R26" i="8" s="1"/>
  <c r="Q26" i="8" s="1"/>
  <c r="L218" i="22"/>
  <c r="K218" i="22"/>
  <c r="J218" i="22"/>
  <c r="H218" i="22"/>
  <c r="F26" i="8" s="1"/>
  <c r="E26" i="8" s="1"/>
  <c r="L215" i="22"/>
  <c r="L213" i="22" s="1"/>
  <c r="K215" i="22"/>
  <c r="K213" i="22" s="1"/>
  <c r="J215" i="22"/>
  <c r="J213" i="22" s="1"/>
  <c r="I215" i="22"/>
  <c r="I213" i="22" s="1"/>
  <c r="R25" i="8" s="1"/>
  <c r="Q25" i="8" s="1"/>
  <c r="H215" i="22"/>
  <c r="H213" i="22" s="1"/>
  <c r="F25" i="8" s="1"/>
  <c r="E25" i="8" s="1"/>
  <c r="K205" i="22"/>
  <c r="AP24" i="8" s="1"/>
  <c r="AO24" i="8" s="1"/>
  <c r="J205" i="22"/>
  <c r="AD24" i="8" s="1"/>
  <c r="AC24" i="8" s="1"/>
  <c r="L184" i="22"/>
  <c r="L182" i="22" s="1"/>
  <c r="BB20" i="8" s="1"/>
  <c r="K184" i="22"/>
  <c r="K182" i="22" s="1"/>
  <c r="AP20" i="8" s="1"/>
  <c r="J184" i="22"/>
  <c r="J182" i="22" s="1"/>
  <c r="AD20" i="8" s="1"/>
  <c r="I184" i="22"/>
  <c r="I182" i="22" s="1"/>
  <c r="H184" i="22"/>
  <c r="H182" i="22" s="1"/>
  <c r="F20" i="8" s="1"/>
  <c r="E20" i="8" s="1"/>
  <c r="I177" i="22"/>
  <c r="I175" i="22" s="1"/>
  <c r="H27" i="1" s="1"/>
  <c r="I172" i="22"/>
  <c r="I170" i="22" s="1"/>
  <c r="H172" i="22"/>
  <c r="H170" i="22" s="1"/>
  <c r="F18" i="8" s="1"/>
  <c r="E18" i="8" s="1"/>
  <c r="I143" i="22"/>
  <c r="I141" i="22" s="1"/>
  <c r="I102" i="22"/>
  <c r="I100" i="22" s="1"/>
  <c r="R15" i="8" s="1"/>
  <c r="Q15" i="8" s="1"/>
  <c r="H100" i="22"/>
  <c r="F15" i="8" s="1"/>
  <c r="E15" i="8" s="1"/>
  <c r="I92" i="22"/>
  <c r="I90" i="22" s="1"/>
  <c r="R13" i="8" s="1"/>
  <c r="Q13" i="8" s="1"/>
  <c r="H92" i="22"/>
  <c r="H90" i="22" s="1"/>
  <c r="F13" i="8" s="1"/>
  <c r="E13" i="8" s="1"/>
  <c r="J87" i="22"/>
  <c r="J85" i="22" s="1"/>
  <c r="H87" i="22"/>
  <c r="H85" i="22" s="1"/>
  <c r="L68" i="22"/>
  <c r="J68" i="22"/>
  <c r="I68" i="22"/>
  <c r="R9" i="8" s="1"/>
  <c r="Q9" i="8" s="1"/>
  <c r="H65" i="22"/>
  <c r="H63" i="22" s="1"/>
  <c r="F8" i="8" s="1"/>
  <c r="E8" i="8" s="1"/>
  <c r="I65" i="22"/>
  <c r="I63" i="22" s="1"/>
  <c r="R8" i="8" s="1"/>
  <c r="Q8" i="8" s="1"/>
  <c r="I49" i="22"/>
  <c r="R7" i="8" s="1"/>
  <c r="Q7" i="8" s="1"/>
  <c r="I110" i="22" l="1"/>
  <c r="I14" i="22"/>
  <c r="AD32" i="8"/>
  <c r="AC32" i="8" s="1"/>
  <c r="J246" i="22"/>
  <c r="N247" i="22" s="1"/>
  <c r="J110" i="22"/>
  <c r="N110" i="22" s="1"/>
  <c r="AP32" i="8"/>
  <c r="AO32" i="8" s="1"/>
  <c r="K246" i="22"/>
  <c r="O247" i="22" s="1"/>
  <c r="K110" i="22"/>
  <c r="O110" i="22" s="1"/>
  <c r="F12" i="8"/>
  <c r="E12" i="8" s="1"/>
  <c r="H83" i="22"/>
  <c r="H26" i="1"/>
  <c r="R18" i="8"/>
  <c r="Q18" i="8" s="1"/>
  <c r="AP25" i="8"/>
  <c r="AO25" i="8" s="1"/>
  <c r="AP26" i="8"/>
  <c r="AO26" i="8" s="1"/>
  <c r="AD12" i="8"/>
  <c r="AC12" i="8" s="1"/>
  <c r="AO20" i="8"/>
  <c r="BB25" i="8"/>
  <c r="BA25" i="8" s="1"/>
  <c r="BB26" i="8"/>
  <c r="BA26" i="8" s="1"/>
  <c r="AD28" i="8"/>
  <c r="AC28" i="8" s="1"/>
  <c r="BB32" i="8"/>
  <c r="BA32" i="8" s="1"/>
  <c r="AC20" i="8"/>
  <c r="AP28" i="8"/>
  <c r="AO28" i="8" s="1"/>
  <c r="AD29" i="8"/>
  <c r="AC29" i="8" s="1"/>
  <c r="BB29" i="8"/>
  <c r="BA29" i="8" s="1"/>
  <c r="AD9" i="8"/>
  <c r="AC9" i="8" s="1"/>
  <c r="BA20" i="8"/>
  <c r="BB9" i="8"/>
  <c r="BA9" i="8" s="1"/>
  <c r="H28" i="1"/>
  <c r="R20" i="8"/>
  <c r="Q20" i="8" s="1"/>
  <c r="AD25" i="8"/>
  <c r="AC25" i="8" s="1"/>
  <c r="AD26" i="8"/>
  <c r="AC26" i="8" s="1"/>
  <c r="BB28" i="8"/>
  <c r="BA28" i="8" s="1"/>
  <c r="AP29" i="8"/>
  <c r="AO29" i="8" s="1"/>
  <c r="K28" i="1"/>
  <c r="K23" i="1" s="1"/>
  <c r="J28" i="1"/>
  <c r="J23" i="1" s="1"/>
  <c r="M316" i="5"/>
  <c r="J42" i="1"/>
  <c r="J40" i="1"/>
  <c r="M289" i="5"/>
  <c r="M236" i="5"/>
  <c r="J36" i="1"/>
  <c r="K40" i="1"/>
  <c r="N289" i="5"/>
  <c r="K36" i="1"/>
  <c r="N236" i="5"/>
  <c r="I40" i="1"/>
  <c r="L289" i="5"/>
  <c r="L236" i="5"/>
  <c r="I36" i="1"/>
  <c r="K42" i="1"/>
  <c r="N316" i="5"/>
  <c r="L316" i="5"/>
  <c r="I42" i="1"/>
  <c r="J72" i="5"/>
  <c r="G18" i="1"/>
  <c r="G21" i="1"/>
  <c r="J99" i="5"/>
  <c r="G26" i="1"/>
  <c r="K317" i="5"/>
  <c r="H43" i="1"/>
  <c r="K83" i="5"/>
  <c r="H19" i="1"/>
  <c r="H246" i="22"/>
  <c r="G44" i="1"/>
  <c r="G42" i="1" s="1"/>
  <c r="J334" i="5"/>
  <c r="J316" i="5" s="1"/>
  <c r="K236" i="5"/>
  <c r="H36" i="1"/>
  <c r="G40" i="1"/>
  <c r="J289" i="5"/>
  <c r="H44" i="1"/>
  <c r="K334" i="5"/>
  <c r="K222" i="5"/>
  <c r="H35" i="1"/>
  <c r="K50" i="5"/>
  <c r="H13" i="1"/>
  <c r="H21" i="1"/>
  <c r="K99" i="5"/>
  <c r="G14" i="1"/>
  <c r="J61" i="5"/>
  <c r="H15" i="1"/>
  <c r="K214" i="5"/>
  <c r="G39" i="1"/>
  <c r="K289" i="5"/>
  <c r="H40" i="1"/>
  <c r="H14" i="1"/>
  <c r="K61" i="5"/>
  <c r="G28" i="1"/>
  <c r="G36" i="1"/>
  <c r="J236" i="5"/>
  <c r="H39" i="1"/>
  <c r="K139" i="5"/>
  <c r="J83" i="5"/>
  <c r="G19" i="1"/>
  <c r="J222" i="5"/>
  <c r="G35" i="1"/>
  <c r="J211" i="22"/>
  <c r="N212" i="22" s="1"/>
  <c r="K211" i="22"/>
  <c r="O212" i="22" s="1"/>
  <c r="L211" i="22"/>
  <c r="P212" i="22" s="1"/>
  <c r="I211" i="22"/>
  <c r="H229" i="22"/>
  <c r="I246" i="22"/>
  <c r="I229" i="22"/>
  <c r="J229" i="22"/>
  <c r="N230" i="22" s="1"/>
  <c r="K229" i="22"/>
  <c r="O230" i="22" s="1"/>
  <c r="L229" i="22"/>
  <c r="P230" i="22" s="1"/>
  <c r="K87" i="22"/>
  <c r="K85" i="22" s="1"/>
  <c r="H68" i="22"/>
  <c r="K68" i="22"/>
  <c r="K102" i="22"/>
  <c r="K100" i="22" s="1"/>
  <c r="H207" i="22"/>
  <c r="H205" i="22" s="1"/>
  <c r="H110" i="22" s="1"/>
  <c r="K65" i="22"/>
  <c r="K63" i="22" s="1"/>
  <c r="L65" i="22"/>
  <c r="L63" i="22" s="1"/>
  <c r="L102" i="22"/>
  <c r="L100" i="22" s="1"/>
  <c r="L87" i="22"/>
  <c r="L85" i="22" s="1"/>
  <c r="L83" i="22" s="1"/>
  <c r="J65" i="22"/>
  <c r="J63" i="22" s="1"/>
  <c r="J14" i="22" s="1"/>
  <c r="I87" i="22"/>
  <c r="I85" i="22" s="1"/>
  <c r="J102" i="22"/>
  <c r="J100" i="22" s="1"/>
  <c r="J83" i="22" s="1"/>
  <c r="L205" i="22"/>
  <c r="BB24" i="8" s="1"/>
  <c r="BA24" i="8" s="1"/>
  <c r="I34" i="1" l="1"/>
  <c r="H23" i="1"/>
  <c r="BB8" i="8"/>
  <c r="BA8" i="8" s="1"/>
  <c r="L14" i="22"/>
  <c r="N15" i="22"/>
  <c r="J6" i="22"/>
  <c r="R12" i="8"/>
  <c r="Q12" i="8" s="1"/>
  <c r="I83" i="22"/>
  <c r="F9" i="8"/>
  <c r="E9" i="8" s="1"/>
  <c r="H14" i="22"/>
  <c r="I6" i="22"/>
  <c r="AP8" i="8"/>
  <c r="AO8" i="8" s="1"/>
  <c r="K14" i="22"/>
  <c r="K83" i="22"/>
  <c r="L110" i="22"/>
  <c r="P110" i="22" s="1"/>
  <c r="G17" i="1"/>
  <c r="I38" i="1"/>
  <c r="L221" i="5"/>
  <c r="Q37" i="8"/>
  <c r="BB12" i="8"/>
  <c r="BA12" i="8" s="1"/>
  <c r="AP9" i="8"/>
  <c r="AO9" i="8" s="1"/>
  <c r="AP12" i="8"/>
  <c r="AO12" i="8" s="1"/>
  <c r="AD8" i="8"/>
  <c r="AC8" i="8" s="1"/>
  <c r="BB15" i="8"/>
  <c r="BA15" i="8" s="1"/>
  <c r="AP15" i="8"/>
  <c r="AO15" i="8" s="1"/>
  <c r="I17" i="1"/>
  <c r="AD15" i="8"/>
  <c r="AC15" i="8" s="1"/>
  <c r="J34" i="1"/>
  <c r="F24" i="8"/>
  <c r="E24" i="8" s="1"/>
  <c r="N221" i="5"/>
  <c r="K34" i="1"/>
  <c r="K38" i="1"/>
  <c r="J38" i="1"/>
  <c r="M221" i="5"/>
  <c r="M61" i="5"/>
  <c r="L261" i="5"/>
  <c r="N261" i="5"/>
  <c r="M261" i="5"/>
  <c r="G38" i="1"/>
  <c r="H34" i="1"/>
  <c r="K261" i="5"/>
  <c r="J261" i="5"/>
  <c r="N61" i="5"/>
  <c r="L61" i="5"/>
  <c r="K72" i="5"/>
  <c r="H18" i="1"/>
  <c r="H17" i="1" s="1"/>
  <c r="H42" i="1"/>
  <c r="H38" i="1"/>
  <c r="K221" i="5"/>
  <c r="K316" i="5"/>
  <c r="G15" i="1"/>
  <c r="H223" i="22"/>
  <c r="F27" i="8" s="1"/>
  <c r="E27" i="8" s="1"/>
  <c r="G17" i="19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O15" i="22" l="1"/>
  <c r="K6" i="22"/>
  <c r="H8" i="1"/>
  <c r="D9" i="10"/>
  <c r="D8" i="10" s="1"/>
  <c r="D13" i="10" s="1"/>
  <c r="N8" i="22"/>
  <c r="N10" i="22" s="1"/>
  <c r="P15" i="22"/>
  <c r="L6" i="22"/>
  <c r="K17" i="1"/>
  <c r="K8" i="1" s="1"/>
  <c r="J17" i="1"/>
  <c r="I8" i="1"/>
  <c r="E37" i="8"/>
  <c r="AC37" i="8"/>
  <c r="BA37" i="8"/>
  <c r="C7" i="10"/>
  <c r="AO37" i="8"/>
  <c r="H211" i="22"/>
  <c r="H6" i="22" s="1"/>
  <c r="G37" i="1"/>
  <c r="G34" i="1" s="1"/>
  <c r="G8" i="1" s="1"/>
  <c r="J248" i="5"/>
  <c r="J221" i="5" s="1"/>
  <c r="J11" i="20"/>
  <c r="J10" i="20" s="1"/>
  <c r="J9" i="20" s="1"/>
  <c r="AR16" i="19"/>
  <c r="AR15" i="19"/>
  <c r="AR14" i="19"/>
  <c r="AR13" i="19"/>
  <c r="AR12" i="19"/>
  <c r="AR11" i="19"/>
  <c r="AR10" i="19"/>
  <c r="AR9" i="19"/>
  <c r="AR8" i="19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L8" i="19"/>
  <c r="AI8" i="19"/>
  <c r="AF8" i="19"/>
  <c r="AC8" i="19"/>
  <c r="P8" i="22" l="1"/>
  <c r="P10" i="22" s="1"/>
  <c r="F9" i="10"/>
  <c r="F8" i="10" s="1"/>
  <c r="F13" i="10" s="1"/>
  <c r="J8" i="1"/>
  <c r="E9" i="10"/>
  <c r="E8" i="10" s="1"/>
  <c r="E13" i="10" s="1"/>
  <c r="O8" i="22"/>
  <c r="O10" i="22" s="1"/>
  <c r="D12" i="10"/>
  <c r="F12" i="10"/>
  <c r="AC17" i="19"/>
  <c r="W17" i="19"/>
  <c r="AR17" i="19"/>
  <c r="AF17" i="19"/>
  <c r="AI17" i="19"/>
  <c r="AL17" i="19"/>
  <c r="K17" i="19"/>
  <c r="T17" i="19"/>
  <c r="Z17" i="19"/>
  <c r="AO17" i="19"/>
  <c r="N17" i="19"/>
  <c r="E12" i="10" l="1"/>
  <c r="R12" i="20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 s="1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Q17" i="19" l="1"/>
  <c r="H17" i="19"/>
  <c r="D6" i="7"/>
  <c r="E6" i="7"/>
  <c r="F6" i="7"/>
  <c r="G6" i="7"/>
  <c r="D9" i="7"/>
  <c r="E9" i="7"/>
  <c r="F9" i="7"/>
  <c r="G9" i="7"/>
  <c r="C9" i="7"/>
  <c r="C6" i="7"/>
  <c r="D5" i="7" l="1"/>
  <c r="F5" i="7"/>
  <c r="G5" i="7"/>
  <c r="E5" i="7"/>
  <c r="C5" i="7"/>
  <c r="I9" i="9" l="1"/>
  <c r="I22" i="9" s="1"/>
  <c r="I23" i="9" s="1"/>
  <c r="G22" i="9"/>
  <c r="G23" i="9" s="1"/>
  <c r="N83" i="22"/>
  <c r="N84" i="22"/>
  <c r="O84" i="22"/>
  <c r="O83" i="22"/>
  <c r="P84" i="22"/>
  <c r="P83" i="22"/>
</calcChain>
</file>

<file path=xl/sharedStrings.xml><?xml version="1.0" encoding="utf-8"?>
<sst xmlns="http://schemas.openxmlformats.org/spreadsheetml/2006/main" count="1709" uniqueCount="969">
  <si>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</si>
  <si>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</si>
  <si>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</si>
  <si>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</si>
  <si>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</si>
  <si>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</si>
  <si>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</si>
  <si>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</si>
  <si>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</si>
  <si>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</si>
  <si>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</si>
  <si>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</si>
  <si>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</si>
  <si>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</si>
  <si>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</si>
  <si>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</si>
  <si>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</si>
  <si>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</si>
  <si>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</si>
  <si>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</si>
  <si>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</si>
  <si>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</si>
  <si>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</si>
  <si>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</si>
  <si>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</si>
  <si>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</si>
  <si>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</si>
  <si>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</si>
  <si>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</si>
  <si>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</si>
  <si>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</si>
  <si>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</si>
  <si>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</si>
  <si>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</si>
  <si>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</si>
  <si>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</si>
  <si>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</si>
  <si>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</si>
  <si>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</si>
  <si>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</si>
  <si>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</si>
  <si>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</si>
  <si>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</si>
  <si>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</si>
  <si>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</si>
  <si>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</si>
  <si>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</si>
  <si>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</si>
  <si>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</si>
  <si>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</si>
  <si>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</si>
  <si>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</si>
  <si>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</si>
  <si>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</si>
  <si>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</si>
  <si>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</si>
  <si>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</si>
  <si>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</si>
  <si>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</si>
  <si>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</si>
  <si>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</si>
  <si>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</si>
  <si>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</si>
  <si>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</si>
  <si>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</si>
  <si>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</si>
  <si>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</si>
  <si>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</si>
  <si>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</si>
  <si>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</si>
  <si>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</si>
  <si>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</si>
  <si>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</si>
  <si>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</si>
  <si>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</si>
  <si>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</si>
  <si>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</si>
  <si>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</si>
  <si>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</si>
  <si>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</si>
  <si>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</si>
  <si>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</si>
  <si>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</si>
  <si>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</si>
  <si>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</si>
  <si>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</si>
  <si>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</si>
  <si>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</si>
  <si>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</si>
  <si>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</si>
  <si>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</si>
  <si>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</si>
  <si>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</si>
  <si>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</si>
  <si>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</si>
  <si>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</si>
  <si>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</si>
  <si>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</si>
  <si>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</si>
  <si>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</si>
  <si>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</si>
  <si>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</si>
  <si>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</si>
  <si>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</si>
  <si>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</si>
  <si>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</si>
  <si>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</si>
  <si>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</si>
  <si>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</si>
  <si>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</si>
  <si>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</si>
  <si>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</si>
  <si>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</si>
  <si>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</si>
  <si>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</si>
  <si>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</si>
  <si>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</si>
  <si>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</si>
  <si>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</si>
  <si>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</si>
  <si>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</si>
  <si>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</si>
  <si>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</si>
  <si>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</si>
  <si>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</si>
  <si>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</si>
  <si>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</si>
  <si>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</si>
  <si>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</si>
  <si>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</si>
  <si>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</si>
  <si>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</si>
  <si>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</si>
  <si>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</si>
  <si>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</si>
  <si>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</si>
  <si>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</si>
  <si>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</si>
  <si>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</si>
  <si>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</si>
  <si>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</si>
  <si>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</si>
  <si>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</si>
  <si>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</si>
  <si>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</si>
  <si>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</si>
  <si>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</si>
  <si>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</si>
  <si>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</si>
  <si>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</si>
  <si>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</si>
  <si>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</si>
  <si>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</si>
  <si>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</si>
  <si>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</si>
  <si>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</si>
  <si>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</si>
  <si>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</si>
  <si>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</si>
  <si>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</si>
  <si>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</si>
  <si>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</si>
  <si>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</si>
  <si>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</si>
  <si>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</si>
  <si>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</si>
  <si>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</si>
  <si>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</si>
  <si>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</si>
  <si>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</si>
  <si>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</si>
  <si>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</si>
  <si>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</si>
  <si>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</si>
  <si>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</si>
  <si>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</si>
  <si>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</si>
  <si>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</si>
  <si>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</si>
  <si>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</si>
  <si>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</si>
  <si>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</si>
  <si>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</si>
  <si>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</si>
  <si>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</si>
  <si>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</si>
  <si>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</si>
  <si>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</si>
  <si>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</si>
  <si>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</si>
  <si>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</si>
  <si>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</si>
  <si>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</si>
  <si>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</si>
  <si>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</si>
  <si>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</si>
  <si>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</si>
  <si>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</si>
  <si>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</si>
  <si>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</si>
  <si>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</si>
  <si>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</si>
  <si>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</si>
  <si>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</si>
  <si>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</si>
  <si>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</si>
  <si>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</si>
  <si>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</si>
  <si>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</si>
  <si>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t>Պետական մարմնի անվանումը _______________________________________________________________</t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</si>
  <si>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</si>
  <si>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</si>
  <si>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</si>
  <si>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</si>
  <si>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</si>
  <si>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</si>
  <si>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</si>
  <si>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</si>
  <si>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նոր նախաձեռնությունների ներկայացման փուլում և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</si>
  <si>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</si>
  <si>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01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</si>
  <si>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</si>
  <si>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Արդարադատության ոլորտում քաղաքականության, խորհրդատվության, մոնիտորինգի, գնման և աջակցության իրականացում </t>
  </si>
  <si>
    <t xml:space="preserve"> ՀՀ արդարադատության նախարարություն</t>
  </si>
  <si>
    <t xml:space="preserve"> 4111/ Աշխատողների աշխատավարձեր և հավելավճարներ </t>
  </si>
  <si>
    <t xml:space="preserve"> 4112/ Պարգևատրումներ, դրամական խրախուսումներ և հատուկ վճարներ</t>
  </si>
  <si>
    <t xml:space="preserve"> 4113/ Քաղաքացիական, դատական և պետական ծառայողների պարգևատրում  </t>
  </si>
  <si>
    <t xml:space="preserve"> 4212/էներգետիկ  ծառայություններ</t>
  </si>
  <si>
    <t xml:space="preserve"> 4213/Կոմունալ ծառայություններ</t>
  </si>
  <si>
    <t>4214/Կապի ծառայություններ</t>
  </si>
  <si>
    <t>4215/Ապահովագրական ծախսեր</t>
  </si>
  <si>
    <t>4216/Գույքի և սարքավորումների վարձակալություն</t>
  </si>
  <si>
    <t xml:space="preserve"> 4221/ Ներքին գործուղումներ</t>
  </si>
  <si>
    <t xml:space="preserve"> 4222/ Արտասահմանյան գործուղումների գծով ծախսեր</t>
  </si>
  <si>
    <t>4231/ Վարչական ծառայություններ</t>
  </si>
  <si>
    <t>4232/ Համակարգչային ծառայություններ</t>
  </si>
  <si>
    <t xml:space="preserve"> 4233/ Աշխատակազմի մասնագիտական զարգացման ծառայություններ</t>
  </si>
  <si>
    <t xml:space="preserve"> 4234/ Տեղեկատվական ծառայություններ</t>
  </si>
  <si>
    <t xml:space="preserve"> 4235/ Կառավարչական ծառայություններ</t>
  </si>
  <si>
    <t>4237/ Ներկայացուցչական ծախսեր</t>
  </si>
  <si>
    <t xml:space="preserve"> 4239/ Ընդհանուր բնույթի այլ ծառայություններ</t>
  </si>
  <si>
    <t>4241/ Մասնագիտական ծառայություններ</t>
  </si>
  <si>
    <t>4251/ Շենքերի և կառույցների ընթացիկ նորոգում և պահպանում</t>
  </si>
  <si>
    <t xml:space="preserve"> 4252/ Մեքենաների և սարքավորումների ընթացիկ նորոգում և պահպանում</t>
  </si>
  <si>
    <t xml:space="preserve"> 4261/Գրասենյակային նյութեր և հագուստ</t>
  </si>
  <si>
    <t xml:space="preserve"> 4264/Տրանսպորտային նյութեր</t>
  </si>
  <si>
    <t xml:space="preserve"> 4267/ենցաղային և հանրային սննդի նյութեր</t>
  </si>
  <si>
    <t>4269/Հատուկ նպատակային այլ նյութեր</t>
  </si>
  <si>
    <t>4621/Ընթացիկ դրամաշնորհներ միջազգային կազմակերպություններին</t>
  </si>
  <si>
    <t>4823/Պարտադիր վճարներ</t>
  </si>
  <si>
    <t>4831/Դատարանների կողմից նշանակված տույժեր և տուգանքներ</t>
  </si>
  <si>
    <t xml:space="preserve">4851/Կառավարման մարմինների գործունեության հետևանքով առաջացած վնասվածքների կամ վնասների վերականգնում
</t>
  </si>
  <si>
    <t>Անձնական տվյալների պաշտպանության իրականացում</t>
  </si>
  <si>
    <t xml:space="preserve">Աջակցություն օրենսդրության զարգացման և իրավական հետազոտությունների կենտրոնի գործունեությանը </t>
  </si>
  <si>
    <t>4639/Այլ ընթացիկ դրամաշնորհներ</t>
  </si>
  <si>
    <t>ՀՀ արդարադատության նախարարության կարողությունների զարգացում և տեխնիկական հագեցվածության ապահովում</t>
  </si>
  <si>
    <t>5122/Վարչական սարքավորումներ</t>
  </si>
  <si>
    <t>03</t>
  </si>
  <si>
    <t xml:space="preserve">Քաղաքացիական կացության ակտերի գրանցում </t>
  </si>
  <si>
    <t xml:space="preserve"> այդ թվում` </t>
  </si>
  <si>
    <t xml:space="preserve">Քաղաքացիական կացության ակտերի գրանցման ծառայությունների տրամադրում </t>
  </si>
  <si>
    <t>4729/ Այլ նպաստներ բյուջեից</t>
  </si>
  <si>
    <t>02</t>
  </si>
  <si>
    <t xml:space="preserve">Դատական և հանրային պաշտպանություն </t>
  </si>
  <si>
    <t xml:space="preserve">Հանրային պաշտպանության ծառայություններ </t>
  </si>
  <si>
    <t xml:space="preserve">Սնանկության գործերով կառավարչական ծառայությունների ձեռքբերում </t>
  </si>
  <si>
    <t xml:space="preserve">ՀՀ արդարադատության նախարարություն </t>
  </si>
  <si>
    <t xml:space="preserve">Փորձաքննությունների ծառայությունների տրամադրում </t>
  </si>
  <si>
    <t>4235/ Կառավարչական ծառայություններ</t>
  </si>
  <si>
    <t xml:space="preserve"> Աջակցություն «Արբիտրաժի և հաշտարարության հայաստանյան կենտրոն»  հիմնադրամի գործունեությանը </t>
  </si>
  <si>
    <t>05</t>
  </si>
  <si>
    <t xml:space="preserve">Քրեակատարողական ծառայություններ </t>
  </si>
  <si>
    <t xml:space="preserve"> ՀՀ արդարադատության նախարարության քրեակատարողական ծառայություն</t>
  </si>
  <si>
    <t xml:space="preserve">Քրեակատարողական ծառայություն </t>
  </si>
  <si>
    <t>4861/Այլ ծախսեր</t>
  </si>
  <si>
    <t>Պրոբացիայի ծառայություններ</t>
  </si>
  <si>
    <t xml:space="preserve"> ՀՀ արդարադատության նախարարության պրոբացիայի ծառայություն</t>
  </si>
  <si>
    <t>4111 /Աշխատողների աշխատավարձեր և հավելավճարներ</t>
  </si>
  <si>
    <t xml:space="preserve"> 4112 /Պարգևատրումներ, դրամական խրախեւսումներ և հատուկ վճարներ</t>
  </si>
  <si>
    <t xml:space="preserve"> 4113/ Քաղաքացիական, դատական և պետական ծառայողների պարգևատրում </t>
  </si>
  <si>
    <t>4212 /Էներգետիկ ծառայություններ</t>
  </si>
  <si>
    <t xml:space="preserve"> 4213 /Կոմունալ ծառայություններ</t>
  </si>
  <si>
    <t>4214 /Կապի ծառայություններ</t>
  </si>
  <si>
    <t>4215 /Ապահովագրական ծախսեր</t>
  </si>
  <si>
    <t>4216 /Գույքի և սարքավորումների վարձակալություն</t>
  </si>
  <si>
    <t>4221 /Ներքին  գործուղումներ</t>
  </si>
  <si>
    <t>4222 /Արտասահմանյան գործուղումների գծով ծախսեր</t>
  </si>
  <si>
    <t>4231 /Վարչական ծառայություններ</t>
  </si>
  <si>
    <t>4232 /Համակարգչային ծառայություններ</t>
  </si>
  <si>
    <t>4234 /Տեղեկատվական ծառայություններ</t>
  </si>
  <si>
    <t>4237 /Ներկայացուցչական  ծախսեր</t>
  </si>
  <si>
    <t>4239 /Ընդհանուր բնույթի այլ ծառայություններ</t>
  </si>
  <si>
    <t>4251 /Շենքերի և կառույցների ընթացիկ նորոգում և պահպանում</t>
  </si>
  <si>
    <t>4252 /Մեքենաների և սարքավորումների ընթացիկ նորոգում և պահպանում</t>
  </si>
  <si>
    <t>4261 /Գրասենյակային նյութեր և հագուստ</t>
  </si>
  <si>
    <t>4264 /Տրանսպորտային նյութեր</t>
  </si>
  <si>
    <t xml:space="preserve"> 4267 /Կենցաղային և հանրային սննդի նյութեր </t>
  </si>
  <si>
    <t>4269/ Հատուկ նպատակային այլ նյութեր</t>
  </si>
  <si>
    <t>4621/ Ընթացիկ դրամաշնորհներ միջազգային կազմակերպություններին</t>
  </si>
  <si>
    <t>4823 /Պարտադիր վճարներ</t>
  </si>
  <si>
    <t>09</t>
  </si>
  <si>
    <t xml:space="preserve">Իրավախախտում կատարած անձանց գեղագիտական դաստիարակության և կրթական ծրագրերի իրականացում </t>
  </si>
  <si>
    <t>4637/Ընթացիկ դրամաշնորհներ պետական և համայնքների ոչ առևտրային կազմակերպություններին</t>
  </si>
  <si>
    <t xml:space="preserve"> ՀՀ արդարադատության նախարարության պրոբացիայի ծառայության կարողությունների զարգացում և տեխնիկական հագեցվածության ապահովում </t>
  </si>
  <si>
    <t>5129 / Այլ մեքենաներ և սարքավորումներ</t>
  </si>
  <si>
    <t xml:space="preserve">5132/ Ոչ նյութական հիմնական միջոցներ </t>
  </si>
  <si>
    <t xml:space="preserve">ՀՀ արդարադատության նախարարության քրեակատարողական  ծառայության կարողությունների զարգացում և տեխնիկական հագեցվածության ապահովում </t>
  </si>
  <si>
    <t>5122/ Վարչական սարքավորումներ</t>
  </si>
  <si>
    <t>5134/ախագծահետազոտական ծախսեր</t>
  </si>
  <si>
    <t>5112/Շենքերի և շինությունների շինարարություն</t>
  </si>
  <si>
    <t>08</t>
  </si>
  <si>
    <t xml:space="preserve"> Իրավական իրազեկում և տեղեկատվության ապահովում </t>
  </si>
  <si>
    <t xml:space="preserve">Հրատարակչական, տեղեկատվական և տպագրական ծառայություններ </t>
  </si>
  <si>
    <t xml:space="preserve">Թարգմանչական ծառայություններ </t>
  </si>
  <si>
    <t>04</t>
  </si>
  <si>
    <t xml:space="preserve">Արխիվային ծառայություններ </t>
  </si>
  <si>
    <t>4655/Կապիտալ դրամաշնորհներ պետական և համայնքների ոչ առևտրային կազմակերպություններին</t>
  </si>
  <si>
    <t xml:space="preserve">Արդարադատության համակարգի աշխատակիցների վերապատրաստում և հատուկ ուսուցում </t>
  </si>
  <si>
    <t xml:space="preserve"> Հատուկ ծառայողների վերապատրաստում և հատուկ ուսուցում 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</si>
  <si>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 </t>
  </si>
  <si>
    <t xml:space="preserve"> Հարկադիր կատարման ծառայություններ</t>
  </si>
  <si>
    <t xml:space="preserve">Հարկադիր կատարման ենթակա ակտերի կատարումն ապահովող ծառայություններ </t>
  </si>
  <si>
    <t xml:space="preserve"> ՀՀ արդարադատության նախարարության հարկադիր կատարումն ապահովող ծառայություն</t>
  </si>
  <si>
    <t>4729/Այլ նպաստներ բյուջեից</t>
  </si>
  <si>
    <t>4824/Պետական հատվածի տարբեր մակարդակների կողմից միմյանց նկատմամբ կիրառվող տույժեր</t>
  </si>
  <si>
    <t xml:space="preserve">Հարկադիր կատարման ծառայության տեխնիկական հագեցվածության բարելավում </t>
  </si>
  <si>
    <t xml:space="preserve">Մասնագիտական վերապատրաստում անցնող ունկնդիրներին կրթաթոշակի տրամադրում </t>
  </si>
  <si>
    <t>4727/ Այլ նպաստներ բյուջեից</t>
  </si>
  <si>
    <t xml:space="preserve"> Քրեակատարողական հիմնարկների շենքային պայմանների բարելավում </t>
  </si>
  <si>
    <t>Քրեակատարողական ծառայության տրանսպորտային միջոցներով ապահովվածության բարելավում</t>
  </si>
  <si>
    <t xml:space="preserve"> 5121/Տրանսպորտային սարքավորումներ</t>
  </si>
  <si>
    <t xml:space="preserve"> Հակակոռուպցիոն դատարանի շենքային պայմանների բարելավում </t>
  </si>
  <si>
    <t xml:space="preserve"> ՀՀ արդարադատության նախարարություն </t>
  </si>
  <si>
    <t xml:space="preserve"> 4236/Կենցաղային և հանրային սննդի ծառայություններ</t>
  </si>
  <si>
    <t>ՀՀ  արդարադատության նախարարություն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</si>
  <si>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</si>
  <si>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</si>
  <si>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</si>
  <si>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</si>
  <si>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</si>
  <si>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Ծառայությունների մատուցում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</si>
  <si>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</si>
  <si>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</si>
  <si>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</si>
  <si>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</si>
  <si>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Ոլորտի քաղաքականության, խորհրդատվության, մոնիտորինգի, արդարադատության ծրագրերի համակարգման ծառայություններ</t>
  </si>
  <si>
    <t>Անձնական տվյալների պաշտպանության հետ կապված հարաբերությունների սուբյեկտների իրավունքների պաշտպանության ապահովում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</si>
  <si>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</si>
  <si>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</si>
  <si>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</si>
  <si>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</si>
  <si>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</si>
  <si>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</si>
  <si>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</si>
  <si>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</si>
  <si>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</si>
  <si>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</si>
  <si>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Սնանկության գործերով կառավարչական ծառայությունների ձեռքբերում</t>
  </si>
  <si>
    <t>Օրենսդրությամբ (օրենքներով և կառավարության որոշումներով) նախատեսված օժանդակություն և փոխհատուցումներ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</si>
  <si>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</si>
  <si>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</si>
  <si>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</si>
  <si>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</si>
  <si>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r>
      <t>ԸՆԴԱՄԵՆԸ</t>
    </r>
    <r>
      <rPr>
        <b/>
        <vertAlign val="superscript"/>
        <sz val="9"/>
        <rFont val="GHEA Grapalat"/>
        <family val="3"/>
      </rPr>
      <t>7</t>
    </r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</si>
  <si>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</si>
  <si>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</si>
  <si>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</si>
  <si>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</si>
  <si>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</si>
  <si>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</si>
  <si>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</si>
  <si>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</si>
  <si>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</si>
  <si>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</si>
  <si>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</si>
  <si>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</si>
  <si>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Քրեակատարողական նոր հիմնարկի կառուցում և հետագա շահագործում</t>
  </si>
  <si>
    <t>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</si>
  <si>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</si>
  <si>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</si>
  <si>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</si>
  <si>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</si>
  <si>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</si>
  <si>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</si>
  <si>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</si>
  <si>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</si>
  <si>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</si>
  <si>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</si>
  <si>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</si>
  <si>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</si>
  <si>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</si>
  <si>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</si>
  <si>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</si>
  <si>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</si>
  <si>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</si>
  <si>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</si>
  <si>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</si>
  <si>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</si>
  <si>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</si>
  <si>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</si>
  <si>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</si>
  <si>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</si>
  <si>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Հարկադիր կատարման ծառայության տեխնիկական հագեցվածության բարելավում</t>
  </si>
  <si>
    <t xml:space="preserve"> Քրեակատարողական հիմնարկների շենքերի նորոգում, հիմնանորոգում, կառուցում և  նախագծանախահաշվային  փաստաթղթերի  ձեռքբերում </t>
  </si>
  <si>
    <t xml:space="preserve"> Քրեակատարողական ծառայության կարիքների համարավտոմեքենաների ձեռքբերում </t>
  </si>
  <si>
    <t xml:space="preserve"> Դատավորների և դատախազների թեկնածությունների ցուցակում  ընդգրկվելու նպատակով անձանց վերապատրաստման  կրթաթոշակի տրամադրում </t>
  </si>
  <si>
    <t xml:space="preserve"> Տրանսֆերտների տրամադրում </t>
  </si>
  <si>
    <t xml:space="preserve"> Հակակոռուպցիոն քաղաքականության մշակում,ծրագրերի համակարգում և մոնիտորինգի իրականացում</t>
  </si>
  <si>
    <t xml:space="preserve">Ð³í»Éí³Í N 3. ´Ûáõç»ï³ÛÇÝ Íñ³·ñ»ñÇ ¨ ³ÏÝÏ³ÉíáÕ ³ñ¹ÛáõÝùÝ»ñÇ Ý»ñÏ³Û³óÙ³Ý Ó¨³ã³÷* </t>
  </si>
  <si>
    <t>Ø²ê 4. äºî²Î²Ü Ø²ðØÜÆ ¶Ìàì ²ð¸ÚàôÜø²ÚÆÜ (Î²î²ðàÔ²Î²Ü) òàôò²ÜÆÞÜºðÀ 21</t>
  </si>
  <si>
    <t>Ìñ³·ñÇ ÙÇçáó³éáõÙÝ»ñÁ22</t>
  </si>
  <si>
    <t xml:space="preserve"> ´êÎ </t>
  </si>
  <si>
    <t xml:space="preserve"> Ìñ³·Çñ </t>
  </si>
  <si>
    <t xml:space="preserve"> ØÇçáó³éáõÙ23 </t>
  </si>
  <si>
    <t>Æñ³Ï³Ý³óÝáÕÁ/ ³ÏïÇíÝ û·ï³·áñÍáÕÁ/ ß³Ñ³éáõÇ ÁÝïñáõÃÛ³Ý ã³÷áñáßÇãÁ25</t>
  </si>
  <si>
    <r>
      <t>²ñ¹ÛáõÝù³ÛÇÝ ã³÷áñáßÇãÁ</t>
    </r>
    <r>
      <rPr>
        <sz val="7"/>
        <rFont val="Times Armenian"/>
        <family val="1"/>
      </rPr>
      <t>26</t>
    </r>
  </si>
  <si>
    <t>òáõó³ÝÇßÝ»ñ</t>
  </si>
  <si>
    <t xml:space="preserve">¸³ëÇãÁ </t>
  </si>
  <si>
    <t xml:space="preserve">²Ýí³ÝáõÙÁ </t>
  </si>
  <si>
    <t xml:space="preserve"> ¸³ëÇãÁ </t>
  </si>
  <si>
    <t xml:space="preserve">ÜÏ³ñ³·ñáõÃÛáõÝÁ </t>
  </si>
  <si>
    <r>
      <t xml:space="preserve"> î»ë³ÏÁ</t>
    </r>
    <r>
      <rPr>
        <sz val="7"/>
        <rFont val="Times Armenian"/>
        <family val="1"/>
      </rPr>
      <t>24</t>
    </r>
  </si>
  <si>
    <t>2024Ã. (÷³ëï³óÇ )</t>
  </si>
  <si>
    <t>2025Ã. ((Ñ³ëï³ïí³Í µÛáõç»)</t>
  </si>
  <si>
    <t>2026Ã.</t>
  </si>
  <si>
    <t>2027Ã.</t>
  </si>
  <si>
    <t>2028Ã.</t>
  </si>
  <si>
    <t xml:space="preserve"> ÀÜ¸²ØºÜÀ </t>
  </si>
  <si>
    <t xml:space="preserve"> ÐÐ  ³ñ¹³ñ³¹³ïáõÃÛ³Ý Ý³Ë³ñ³ñáõÃÛáõÝ </t>
  </si>
  <si>
    <t xml:space="preserve"> 1052 </t>
  </si>
  <si>
    <t xml:space="preserve"> ø³Õ³ù³óÇ³Ï³Ý Ï³óáõÃÛ³Ý ³Ïï»ñÇ ·ñ³ÝóáõÙ </t>
  </si>
  <si>
    <t xml:space="preserve"> 1052 - 11001 </t>
  </si>
  <si>
    <t>ø³Õ³ù³óÇ³Ï³Ý Ï³óáõÃÛ³Ý ³Ïï»ñÇ ·ñ³ÝóÙ³Ý Í³é³ÛáõÃÛáõÝÝ»ñÇ ïñ³Ù³¹ñáõÙ</t>
  </si>
  <si>
    <t xml:space="preserve"> ø³Õ³ù³óÇ³Ï³Ý Ï³óáõÃÛ³Ý ³Ïï»ñÇ ·ñ³ÝóÙ³Ý, ï»Õ»Ï³ÝùÝ»ñÇ ïñ³Ù³¹ñÙ³Ý, ³Ïï³ÛÇÝ ·ñ³ÝóáõÙÝ»ñÇ í»ñ³Ï³Ý·ÝÙ³Ý, ³Ïï³ÛÇÝ ·ñ³ÝóáõÙÝ»ñáõÙ áõÕÕáõÙÝ»ñÇ, ÷á÷áËáõÃÛáõÝÝ»ñÇ Ï³ï³ñÙ³Ý Ñ³Ù³ñ Ñ³Ù³ÛÝùÇ Õ»Ï³í³ñÇÝ å³ïíÇñ³Ïí³Í ÉÇ³½áñáõÃÛáõÝÝ»ñÇ Çñ³Ï³Ý³óÙ³Ý ³å³ÑáíáõÙ </t>
  </si>
  <si>
    <t xml:space="preserve"> Ì³é³ÛáõÃÛáõÝÝ»ñÇ Ù³ïáõóáõÙ </t>
  </si>
  <si>
    <t xml:space="preserve"> Ì³é³ÛáõÃÛáõÝÁ Ù³ïáõóáÕÇ ³Ýí³ÝáõÙÁ` øÎ²¶ ·ñ³ÝóÙ³Ý  îÆØ ëå³ëñÏÙ³Ý Ï»ÝïñáÝÝ»ñ </t>
  </si>
  <si>
    <t>¶ñ³ÝóáõÙÝ»ñÇ, íÏ³Û³Ï³ÝÝ»ñÇ  ÏñÏÝûñÇÝ³ÏÝ»ñÇ ¨ ï»Õ»Ï³ÝùÝ»ñÇ ÃÇí, Ñ³ï</t>
  </si>
  <si>
    <t>166000</t>
  </si>
  <si>
    <t xml:space="preserve"> Ø³ïáõóíáÕ Í³é³ÛáõÃÛáõÝÝ»ñÇ  ³íïáÙáï³óÙ³Ý Ù³Ï³ñ¹³ÏÁ, ïáÏáë</t>
  </si>
  <si>
    <t>100</t>
  </si>
  <si>
    <t xml:space="preserve"> 1.ÌÝÝ¹Ç, Ñ³ÛñáõÃÛ³Ý áñáßÙ³Ý, áñ¹»·ñÙ³Ý, Ù³Ñí³Ý å»ï³Ï³Ý ·ñ³ÝóáõÙÝ»ñ, ¹ÇÙáõÙÁ Ý»ñÏ³Û³óÝ»Éáõó Ñ»ïá, ûñ</t>
  </si>
  <si>
    <t>1</t>
  </si>
  <si>
    <t xml:space="preserve"> 2.²ÙáõëÝáõÃÛ³Ý å»ï³Ï³Ý ·ñ³ÝóáõÙ` ¹ÇÙáÕÇ ó³ÝÏáõÃÛ³Ùµ, ¹ÇÙáõÙÁ Ý»ñÏ³Û³óÝ»Éáõó Ñ»ïá, ûñ</t>
  </si>
  <si>
    <t>1-180</t>
  </si>
  <si>
    <t xml:space="preserve"> 3.²ÙáõëÝ³ÉáõÍáõÃÛ³Ý å»ï³Ï³Ý ·ñ³ÝóáõÙ` ¹ÇÙáÕÇ ó³ÝÏáõÃÛ³Ùµ, ¹ÇÙáõÙÁ Ý»ñÏ³Û³óÝ»Éáõó Ñ»ïá, ûñ</t>
  </si>
  <si>
    <t>30-180</t>
  </si>
  <si>
    <t xml:space="preserve"> 4.²Ýí³Ý ÷áËÙ³Ý ·ñ³ÝóáõÙ, ¹ÇÙáõÙÁ Ý»ñÏ³Û³óÝ»Éáõó Ñ»ïá, ³é³í»É³·áõÛÝ Å³ÙÏ»ï, ûñ</t>
  </si>
  <si>
    <t>15</t>
  </si>
  <si>
    <t xml:space="preserve"> 1.øÎ²¶ ¿É»ÏïñáÝ³ÛÇÝ Ï³é³í³ñÙ³Ý Ñ³Ù³Ï³ñ·áõÙ ³éÏ³ ÉÇÝ»Éáõ ¹»åùáõÙ` ¹ÇÙáõÙÁ Ý»ñÏ³Û³óÝ»Éáõó Ñ»ïá, ûñ</t>
  </si>
  <si>
    <t xml:space="preserve"> 2.øÎ²¶ ¿É»ÏïñáÝ³ÛÇÝ Ï³é³í³ñÙ³Ý Ñ³Ù³Ï³ñ·áõÙ µ³ó³Ï³ÛáõÃÛ³Ý ¹»åùáõÙ` ¹ÇÙáõÙÁ Ý»ñÏ³Û³óÝ»Éáõó Ñ»ïá, ûñ</t>
  </si>
  <si>
    <t>3</t>
  </si>
  <si>
    <t xml:space="preserve"> ²é³í»É³·áõÛÝ  Å³ÙÏ»ïÇó áõß Ï³ï³ñí³Í ·ñ³ÝóáõÙÝ»ñÇ  ¨ ïñ³Ù³¹ñíáÕ ï»Õ»Ï³ÝùÝ»ñÇ ï»ë³Ï³ñ³ñ ÏßÇéÁ   ÁÝ¹Ñ³ÝáõñÇ Ù»ç, ïáÏáë</t>
  </si>
  <si>
    <t>5</t>
  </si>
  <si>
    <t xml:space="preserve"> Ø³ïáõóí³Í Í³é³ÛáõÃÛáõÝÝ»ñÇ ¹ÇÙ³ó Ý»ñÏ³Û³óí³Í  µáÕáùÝ»ñÇ ù³Ý³ÏÁ , ïáÏáë</t>
  </si>
  <si>
    <t xml:space="preserve"> ÀÝ¹Ñ³Ýáõñ µáÕáùÝ»ñÇ ÃíÇ Ù»ç ÝáõÛÝ³ïÇå µáÕáùÝ»ñÇ ÏñÏÝáõÃÛ³Ý ïáÏáëÁ</t>
  </si>
  <si>
    <t xml:space="preserve"> 1057 </t>
  </si>
  <si>
    <t xml:space="preserve"> ²ñ¹³ñ³¹³ïáõÃÛ³Ý áÉáñïáõÙ ù³Õ³ù³Ï³ÝáõÃÛ³Ý  Ùß³ÏáõÙ, Íñ³·ñ»ñÇ Ñ³Ù³Ï³ñ·áõÙ, ËáñÑñ¹³ïíáõÃÛ³Ý ¨ ÙáÝÇïáñÇÝ·Ç Çñ³Ï³Ý³óáõÙ </t>
  </si>
  <si>
    <t xml:space="preserve"> 1057 - 11001 </t>
  </si>
  <si>
    <t>²ñ¹³ñ³¹³ïáõÃÛ³Ý áÉáñïáõÙ ù³Õ³ù³Ï³ÝáõÃÛ³Ý, ËáñÑñ¹³ïíáõÃÛ³Ý, ÙáÝÇïáñÇÝ·Ç, ·ÝÙ³Ý ¨ ³ç³ÏóáõÃÛ³Ý Çñ³Ï³Ý³óáõÙ</t>
  </si>
  <si>
    <t xml:space="preserve"> àÉáñïÇ ù³Õ³ù³Ï³ÝáõÃÛ³Ý, ËáñÑñ¹³ïíáõÃÛ³Ý, ÙáÝÇïáñÇÝ·Ç, ³ñ¹³ñ³¹³ïáõÃÛ³Ý Íñ³·ñ»ñÇ Ñ³Ù³Ï³ñ·Ù³Ý Í³é³ÛáõÃÛáõÝÝ»ñ </t>
  </si>
  <si>
    <t xml:space="preserve"> Ì³é³ÛáõÃÛáõÝÁ Ù³ïáõóáÕÇ ³Ýí³ÝáõÙÁ` ÐÐ ³ñ¹³ñ³¹³ïáõÃÛ³Ý Ý³Ë³ñ³ñáõÃÛáõÝ </t>
  </si>
  <si>
    <t>Æñ³í³Ï³Ý ³Ïï»ñÇ Ý³Ë³·Í»ñÇ Ùß³ÏáõÙ, (÷³ëï³ÃÕÃ»ñÇ ¨/Ï³Ù ëï³Ý¹³ñïÝ»ñÇ ÁÝ¹Ñ³Ýáõñ ÃÇíÁ) ù³Ý³Ï, Ñ³ï</t>
  </si>
  <si>
    <t>285</t>
  </si>
  <si>
    <t>ä»ï³Ï³Ý ÷áñÓ³·Çï³Ï³Ý »½ñ³Ï³óáõÃÛáõÝÝ»ñÇ, Ï³ñÍÇùÝ»ñÇ, ¹ÇñùáñßáõÙÝ»ñÇ ïñ³Ù³¹ñáõÙ, ù³Ý³Ï, Ñ³ï</t>
  </si>
  <si>
    <t>5000</t>
  </si>
  <si>
    <t>ä»ï³Ï³Ý é»·ÇëïñáõÙ ·ñ³ÝóÙ³Ý »ÝÃ³Ï³ ëáõµÛ»ÏïÝ»ñÇ å»ï³Ï³Ý ·ñ³ÝóáõÙ ¨ Ýñ³Ýó ³é³ÝÓÝ³óí³Í ëïáñ³µ³Å³ÝáõÙÝ»ñÇ Ñ³ßí³éáõÙ,ëáõµÛ»ÏïÝ»ñÇ ù³Ý³Ï,Ñ³ï</t>
  </si>
  <si>
    <t>71000</t>
  </si>
  <si>
    <t>Æñ³í³µ³Ý³Ï³Ý ³ÝÓ³Ýó å»ï³Ï³Ý ÙÇ³ëÝ³Ï³Ý ¨ å»ï³Ï³Ý ·ñ³Ýó³Ù³ïÛ³ÝÝ»ñÇó Ù»Ï ëáõµÛ»ÏïÇ í»ñ³µ»ñÛ³É å»ï³Ï³Ý é»·ÇëïñáõÙ ³å³ÑáíáÕ ï»Õ»ÏáõÃÛáõÝÝ»ñÇ ïñ³Ù³¹ñáõÙ</t>
  </si>
  <si>
    <t>16500</t>
  </si>
  <si>
    <t>ä»ï³Ï³Ý ÷áñÓ³·Çï³Ï³Ý »½ñ³Ï³óáõÃÛáõÝÝ»ñÇ ïñ³Ù³¹ñÙ³Ý ÙÇçÇÝ Å³ÙÏ»ï, ûñ</t>
  </si>
  <si>
    <t>Îáõë³ÏóáõÃÛáõÝÝ»ñÇ ¨ ³ñÑÙÇáõÃÛáõÝÝ»ñÇ ·ñ³ÝóáõÙ, Å³ÙÏ»ï , ûñ</t>
  </si>
  <si>
    <t xml:space="preserve">   10-25</t>
  </si>
  <si>
    <t>²é³ÝÓÝ³óí³Í ëïáñ³µ³Å³ÝáõÙÝ»ñÇ, ÑÇÙÝ³ñÏÝ»ñÇ ·ñ³ÝóáõÙ, Å³ÙÏ»ï.ûñ</t>
  </si>
  <si>
    <t xml:space="preserve">   1-2</t>
  </si>
  <si>
    <t>²é¨ïñ³ÛÇÝ Ï³½Ù³Ï»ñåáõÃÛáõÝÝ»ñÇ  ·ñ³ÝóáõÙ, Å³ÙÏ»ï.ûñ</t>
  </si>
  <si>
    <t>²ÝÑ³ï Ó»éÝ³ñÏ³ï»ñ»ñÇ ·ñ³ÝóáõÙ, Å³ÙÏ»ï. ûñ</t>
  </si>
  <si>
    <t xml:space="preserve">   1</t>
  </si>
  <si>
    <t>ø³Õ³ù³óÇÝ»ñÇ ÁÝ¹áõÝ»ÉáõÃÛáõÝ, Ù³ñ¹</t>
  </si>
  <si>
    <t>50</t>
  </si>
  <si>
    <t>¸ÇÙáõÙÝ»ñÇ ¨ µáÕáùÝ»ñÇ áõëáõÙÝ³ëÇñáõÙ, Ñ³ï</t>
  </si>
  <si>
    <t>3950</t>
  </si>
  <si>
    <t>Øß³Ïí³Í Çñ³í³Ï³Ý ³Ïï»ñÇ Ý³Ë³·Í»ñÇó ÁÝ¹áõÝí³ÍÝ»ñÇ ï»ë³Ï³ñ³ñ ÏÇßÇéÁ, ïáÏáë</t>
  </si>
  <si>
    <t>80</t>
  </si>
  <si>
    <t>ä»ï³Ï³Ý é»·ÇëïñáõÙ ·ñ³ÝóÙ³Ý ¨ Ñ³ßí³éÙ³Ý  Ù»ñÅáõÙ  ëï³ó³Í ëáõµÛ»ÏïÝ»ñÇ ¨ ëïáñ³µ³Å³ÝáõÙÝ»ñÇ ï»ë³Ï³ñ³ñ ÏßÇéÁ, ïáÏáë</t>
  </si>
  <si>
    <t>0.5</t>
  </si>
  <si>
    <t>Ü³Ë³ï»ëí³ÍÇó ³í»ÉÇ áõß Å³ÙÏ»ïáõÙ å³ï³ëË³Ýí³Í ·ñáõÃÛáõÝÝ»ñÇ ï»ë³Ï³ñ³ñ ÏßÇéÁ ÁÝ¹Ñ³ÝáõñÇ Ù»ç, ïáÏáë</t>
  </si>
  <si>
    <t>10</t>
  </si>
  <si>
    <t>¸³ï³Çñ³í³Ï³Ý µ³ñ»÷áËáõÙÝ»ñÇÝ  áõÕÕí³Í ÙÇçáó³éáõÙÝ»ñÇ Ï³ï³ñÙ³Ý ï»ë³Ï³ñ³ñ ÏßÇéÁ, ïáÏáë</t>
  </si>
  <si>
    <t>75</t>
  </si>
  <si>
    <t>ÎáéáõåóÇ³ÛÇ ¹»Ù  å³Ûù³ñÇ é³½Ù³í³ñáõÃÛáõÝÇó  µËáÕ ÙÇçáó³éáõÙÝ»ñÇ Ï³ï³ñÙ³Ý ï»ë³Ï³ñ³ñ ÏßÇéÁ, ïáÏáë</t>
  </si>
  <si>
    <t>70</t>
  </si>
  <si>
    <t>´¶Î-Ç ·Íáí Ñ³ëï³ïí³Í µÛáõç»Ç ÝÏ³ïÙ³Ùµ Ï³ï³ñÙ³Ý Ýí³½³·áõÛÝ ïáÏáë</t>
  </si>
  <si>
    <t>90</t>
  </si>
  <si>
    <t xml:space="preserve"> 1057 - 11003 </t>
  </si>
  <si>
    <t>²ÝÓÝ³Ï³Ý ïíÛ³ÉÝ»ñÇ å³ßïå³ÝáõÃÛ³Ý Çñ³Ï³Ý³óáõÙ</t>
  </si>
  <si>
    <t xml:space="preserve"> ²ÝÓÝ³Ï³Ý ïíÛ³ÉÝ»ñÇ å³ßïå³ÝáõÃÛ³Ý Ñ»ï Ï³åí³Í Ñ³ñ³µ»ñáõÃÛáõÝÝ»ñÇ ëáõµÛ»ÏïÝ»ñÇ Çñ³íáõÝùÝ»ñÇ å³ßïå³ÝáõÃÛ³Ý ³å³ÑáíáõÙ </t>
  </si>
  <si>
    <t xml:space="preserve"> Ì³é³ÛáõÃÛáõÝÁ Ù³ïáõóáÕÇ ³Ýí³ÝáõÙÁ` ÐÐ ³ñ¹³ñ³¹³ïáõÃÛ³Ý Ý³Ë³ñ³ñáõÃÛ³Ý ³ÝÓÝ³Ï³Ý ïíÛ³ÉÝ»ñÇ å³ßïå³ÝáõÃÛ³Ý ·áñÍ³Ï³ÉáõÃÛáõÝ </t>
  </si>
  <si>
    <t>²ÝÓÝ³Ï³Ý ïíÛ³ÉÝ»ñÇ Ùß³ÏáÕÝ»ñÇ é»»ëïñÇ í³ñáõÙ, ëï³óí³Í Í³ÝáõóáõÙÝ»ñÇ ù³Ý³Ï, Ñ³ï</t>
  </si>
  <si>
    <t>160</t>
  </si>
  <si>
    <t>Ð³ñáõóí³Í í³ñáõÛÃÝ»ñÇ ÃÇí, Ñ³ï</t>
  </si>
  <si>
    <t>îñ³Ù³¹ñíáÕ ËáñÑñ¹³ïíáõÃÛáõÝÝ»ñÇ (ËáñÑñ¹³ïíáõÃÛáõÝ ëëï³ó³Í ³ÝÓ³Ýó) ÃÇíÁ (Ý»ñ³éÛ³É áõëáõóáõÙÝ»ñÇ ÙÇçáóáí), Ñ³ï (Ù³ëÝ³ÏÇó)</t>
  </si>
  <si>
    <t>1800</t>
  </si>
  <si>
    <t>²é³ç³ñÏáõÃÛáõÝÝ»ñÇ, ï»Õ»Ï³ÝùÝ»ñÇ, ·ñáõÃÛáõÝÝ»ñÇ, Ï³ñÍÇùÝ»ñÇ Ý³Ë³å³ïñ³ëïáõÙ, Ñ³ï</t>
  </si>
  <si>
    <t>300</t>
  </si>
  <si>
    <t>î»Õ»ÏáõÃÛáõÝ ëï³Ý³Éáõ Ñ³ñóáõÙÝ»ñÇ, ·ñ³íáñ ËáñÑ¹³ïíáõÃÛáõÝÝ»ñÇ å³ï³ëË³ÝÝ»ñÇ ÙÇçÇÝ Å³ÙÏ»ï, ûñ ((5+30)/2)</t>
  </si>
  <si>
    <t>¸ÇÙáõÙÝ»ñÇ Ï³Ù ³ÛÉ Ñ³Õáñ¹áõÙÝ»ñÇ ùÝÝáõÃÛáõÝÝ»ñ` µ³ó³éáõÃÛ³Ùµ ¹ÇÙáõÙÇ ÑÇÙ³Ý íñ³ Ñ³ñáõóí³Í í³ñáõÛÃÝ»ñÁ</t>
  </si>
  <si>
    <t>30</t>
  </si>
  <si>
    <t>ä»ï³Ï³Ý ¨ ï»Õ³Ï³Ý ÇÝùÝ³Ï³é³í³ñÙ³Ý Ù³ñÙÇÝÝ»ñÇ, å»ï³Ï³Ý ¨ Ñ³Ù³ÛÝù³ÛÇÝ ÑÇÙÝ³ñÏÝ»ñÇ ¨ Ï³½Ù³Ï»ñåáõÃÛáõÝÝ»ñÇ ÏáÕÙÇó ¹³ï³Ï³Ý Ï³ñ·áí µáÕáù³ñÏí³Í áñáßáõÙÝ»ñÁ,ïáÏáë</t>
  </si>
  <si>
    <t>6</t>
  </si>
  <si>
    <t xml:space="preserve"> 1057 - 11010 </t>
  </si>
  <si>
    <t>²ç³ÏóáõÃÛáõÝ ûñ»Ýë¹ñáõÃÛ³Ý ½³ñ·³óÙ³Ý ¨ Çñ³í³Ï³Ý Ñ»ï³½áïáõÃÛáõÝÝ»ñÇ Ï»ÝïñáÝÇ ·áñÍáõÝ»áõÃÛ³ÝÁ</t>
  </si>
  <si>
    <t xml:space="preserve"> úñ»Ýë¹ñáõÃÛ³Ý ½³ñ·³óÙ³Ý ¨ Çñ³í³Ï³Ý Ñ»ï³½áïáõÃÛáõÝÝ»ñÇ Ï»ÝïñáÝÇ ·áñÍÝ»áõÃÛ³Ý ³å³ÑáíáõÙ </t>
  </si>
  <si>
    <t xml:space="preserve"> Ì³é³ÛáõÃÛáõÝÁ Ù³ïáõóáÕÇ ³Ýí³ÝáõÙÁ` "úñ»Ýë¹ñáõÃÛ³Ý ½³ñ·³óÙ³Ý Ï»ÝïñáÝ" ÑÇÙÝ³¹ñ³Ù </t>
  </si>
  <si>
    <t>ÜáñÙ³ïÇí Çñ³í³Ï³Ý ³Ïï»ñÇ, Ñ³Û»ó³Ï³ñ·»ñÇ, é³½Ù³í³ñ³Ï³Ý ÷³ëï³ÃÕÃ»ñÇ, áñáßáõÙÝ»ñÇ Ý³Ë³·Í»ñÇ Ùß³ÏáõÙ Ï³Ù Ù³ëÝ³ÏóáõÃÛáõÝ Ùß³ÏÙ³ÝÁ, ÃÇí, Ñ³ï</t>
  </si>
  <si>
    <t xml:space="preserve"> 150</t>
  </si>
  <si>
    <t>ÜáñÙ³ïÇí Çñ³í³Ï³Ý ³Ïï»ñÇ Ùßï³¹Çï³ñÏáõÙ , Ñ³ï</t>
  </si>
  <si>
    <t xml:space="preserve"> 25</t>
  </si>
  <si>
    <t>Ð³Ýñ³ÛÇÝ ùÝÝ³ñÏáõÙÝ»ñÇ Ï³½Ù³Ï»åáõÙ,Ù³ëÝ³ÏÇóÝ»ñÇ Ãí³ù³Ý³Ï</t>
  </si>
  <si>
    <t xml:space="preserve"> 350</t>
  </si>
  <si>
    <t>Øß³ÏíáÕ ÝáñÙ³ïÇí Çñ³í³Ï³Ý ³Ïï»ñÇ, Çñ³í³Ï³Ý ³Ïï»ñáõÙ ÷á÷áËáõÃÛáõÝÝ»ñ ¨ Éñ³óáõÙÝ»ñ Çñ³Ï³Ý³óÝ»Éáõ Ýå³ï³Ïáí í»ñ Ñ³Ýí³Í Ñ³ñó»ñÇÝ ³ñÓ³·³ÝùáõÙ,ïáÏáëÁ</t>
  </si>
  <si>
    <t xml:space="preserve"> 80</t>
  </si>
  <si>
    <t>Øßï³¹Çï³ñÏÙ³Ý ³ñ¹ÛáõÝùáõÙ µ³ñ»÷áËí³Í ÝáñÙ³ïÇí Çñ³í³Ï³Ý ³Ïï»ñ, ïáÏáë</t>
  </si>
  <si>
    <t xml:space="preserve"> 100</t>
  </si>
  <si>
    <t>Ü³Ë³·Í»ñÇ Ù»ç ùÝÝ³ñÏáõÙÝ»ñÇ ÁÝÃ³óùáõÙ µ³ó³Ñ³Ûïí³Í ³é³ç³ñÏÝ»ñÇ Ý»ñ³éáõÙ, ïáÏáë</t>
  </si>
  <si>
    <t xml:space="preserve"> 50</t>
  </si>
  <si>
    <t xml:space="preserve"> ä»ï³Ï³Ý Ù³ñÙÇÝÝ»ñÇ ÏáÕÙÇó û·ï³·áñÍíáÕ áã ýÇÝ³Ýë³Ï³Ý ³ÏïÇíÝ»ñÇ Ñ»ï ·áñÍ³éÝáõÃÛáõÝÝ»ñ </t>
  </si>
  <si>
    <t xml:space="preserve"> 1093 </t>
  </si>
  <si>
    <t xml:space="preserve"> ¸³ï³Ï³Ý ¨ Ñ³Ýñ³ÛÇÝ å³ßïå³ÝáõÃÛáõÝ </t>
  </si>
  <si>
    <t xml:space="preserve"> 1093 - 11001 </t>
  </si>
  <si>
    <t>Ð³Ýñ³ÛÇÝ å³ßïå³ÝáõÃÛ³Ý Í³é³ÛáõÃÛáõÝÝ»ñ</t>
  </si>
  <si>
    <t xml:space="preserve"> úñ»Ýë¹ñáõÃÛ³Ùµ ë³ÑÙ³Ýí³Í ¹»åù»ñáõÙ ù³Õ³ù³óÇÝ»ñÇÝ ³Ýí×³ñ Çñ³í³µ³Ý³Ï³Ý Í³é³ÛáõÃÛáõÝÝ»ñÇ ïñ³Ù³¹ñáõÙ </t>
  </si>
  <si>
    <t xml:space="preserve"> Ì³é³ÛáõÃÛáõÝÁ Ù³ïáõóáÕÇ ³Ýí³ÝáõÙÁ` ÐÐ ÷³ëï³µ³ÝÝ»ñÇ å³É³ï ÐÎ Ð³Ýñ³ÛÇÝ å³ßïå³ÝÇ ·ñ³ë»ÝÛ³Ï </t>
  </si>
  <si>
    <t>ì³ñáõÛÃ ÁÝ¹áõÝ³Í ·áñÍ»ñÇ ÃÇíÁ, Ñ³ï,³Û¹ ÃíáõÙ</t>
  </si>
  <si>
    <t>19687</t>
  </si>
  <si>
    <t>øñ»³Ï³Ý ·áñÍ»ñÇ ÃÇí, Ñ³ï</t>
  </si>
  <si>
    <t>14176</t>
  </si>
  <si>
    <t>àñÇó ³ÛÉÁÝïñ³Ýù³ÛÇÝ »Õ³Ý³Ï³ÝÝ»ñáí í³ñí³Í ùñ»³Ï³Ý ·áñÍ»ñÇ ÃÇíÁ, Ñ³ï</t>
  </si>
  <si>
    <t>ø³Õ³ù³óÇ³Ï³Ý ·áñÍ»ñÇ ÃÇí, Ñ³ï</t>
  </si>
  <si>
    <t>5511</t>
  </si>
  <si>
    <t>Ø»ñÅí³Í ¨ ¹³¹³ñ»óí³Í ¹ÇÙáõÙÝ»ñÇ ÃÇíÁ</t>
  </si>
  <si>
    <t>42</t>
  </si>
  <si>
    <t>Ð³Ýñ³ÛÇÝ å³ßïå³ÝÝ»ñÇ ¹»Ù µáÕáùÝ»ñÇ ù³Ý³ÏÁ, Ñ³ï</t>
  </si>
  <si>
    <t>984</t>
  </si>
  <si>
    <t>¶áÑáõÝ³ÏáõÃÛ³Ý óáõó³ÝÇß° í³ñ³Í ·áñÍ»ñÇ ¨ Ñ³Ýñ³ÛÇÝ å³ßïå³ÝÝ»ñÇ ¹»Ù µáÕáùÝ»ñÇ ù³Ý³ÏÇ ï³ñµ»ñáõÃÛ³Ý Ñ³ñ³µ»ñ³ÏóáõÃÛáõÝÁ í³ñ³Í ·áñÍ»ñÇ ÝÏ³ïÙ³Ùµ, ïáÏáë</t>
  </si>
  <si>
    <t xml:space="preserve"> 95</t>
  </si>
  <si>
    <t xml:space="preserve"> 1093 - 11002 </t>
  </si>
  <si>
    <t>êÝ³ÝÏáõÃÛ³Ý ·áñÍ»ñáí Ï³é³í³ñã³Ï³Ý Í³é³ÛáõÃÛáõÝÝ»ñÇ Ó»éùµ»ñáõÙ</t>
  </si>
  <si>
    <t xml:space="preserve"> úñ»Ýë¹ñáõÃÛ³Ùµ (ûñ»ÝùÝ»ñáí ¨ Ï³é³í³ñáõÃÛ³Ý áñáßáõÙÝ»ñáí) Ý³Ë³ï»ëí³Í ûÅ³Ý¹³ÏáõÃÛáõÝ ¨ ÷áËÑ³ïáõóáõÙÝ»ñ </t>
  </si>
  <si>
    <t>êÝ³ÝÏáõÃÛ³Ý ·áñÍ»ñÇ ù³Ý³ÏÁ</t>
  </si>
  <si>
    <t>1000</t>
  </si>
  <si>
    <t>îñ³Ýëý»ñïÇ í×³ñÙ³Ý Ñ³×³Ë³Ï³ÝáõÃÛáõÝÁ</t>
  </si>
  <si>
    <t>Áëï å³Ñ³ÝçÇ</t>
  </si>
  <si>
    <t xml:space="preserve"> 1093 - 11003 </t>
  </si>
  <si>
    <t>öáñÓ³ùÝÝáõÃÛáõÝÝ»ñÇ Í³é³ÛáõÃÛáõÝÝ»ñÇ ïñ³Ù³¹ñáõÙ</t>
  </si>
  <si>
    <t xml:space="preserve"> øñ»³Ï³Ý Ñ»ï³åÝ¹áõÙ, í³ñã³Ï³Ý í³ñáõÛÃ Çñ³Ï³Ý³óÝáÕ Ù³ñÙÇÝÝ»ñÇ Ï³Ù ùñ»³Ï³Ý ·áñÍ»ñáí ¹³ï³ñ³ÝÝ»ñÇ áñáßáõÙÝ»ñÇ ÑÇÙ³Ý íñ³ ÷áñÓ³·Çï³Ï³Ý Ñ»ï³½áïáõÃÛáõÝÝ»ñÇ Çñ³Ï³Ý³óáõÙ ¨ ¹ñ³ ³ñ¹ÛáõÝùáõÙ ÷áñÓ³·»ïÇ »½ñ³Ï³óáõÃÛáõÝÝ»ñÇ ïñ³Ù³¹ñáõÙ: </t>
  </si>
  <si>
    <t xml:space="preserve"> Ì³é³ÛáõÃÛáõÝÁ Ù³ïáõóáÕÇ ³Ýí³ÝáõÙÁ` ØñóáõÛÃÇ ³ñ¹ÛáõÝùáõÙ ÁÝïñí³Í Ï³½Ù³Ï»ñåáõÃÛáõÝ </t>
  </si>
  <si>
    <t>öáñÓ³ùÝÝáõÃÛáõÝÝ»ñÇ ÁÝ¹Ñ³Ýáõñ ÃÇíÁ (Ñ³ï)</t>
  </si>
  <si>
    <t>öáñÓ³ùÝÝáõÃÛ³Ùµ ÉáõÍí³Í Ñ³ñó»ñÇ ï»ë³Ï³ñ³ñ ÏßÇéÁ ÉáõÍÙ³Ý ³é³ç³¹ñí³Í Ñ³ñó»ñÇ ÁÝ¹Ñ³Ýáõñ ù³Ý³ÏÇ Ù»ç, ïáÏáë</t>
  </si>
  <si>
    <t>º½ñ³Ï³óáõÃÛáõÝÝ»ñÇ ïñ³Ù³¹ñÙ³Ý ÙÇçÇÝ Å³ÙÏ»ïÁ ÝÙáõßÇ ëï³óÙ³Ý ûñí³ÝÇó (ûñ)</t>
  </si>
  <si>
    <t>30 ûñÁ ·»ñ³½³ÝóáÕ Å³ÙÏ»ïáõÙ ³í³ñïí³Í ÷áñÓ³ùÝÝáõÃÛáõÝÝ»ñÇ ï»ë³Ï³ñ³ñ ÏßÇéÁ, ïáÏáë</t>
  </si>
  <si>
    <t>ØÇÝã¨ 10 ûñí³ ÁÝÃ³óùáõÙ ³í³ñïí³Í ÷áñÓ³ùÝÝáõÃÛáõÝÝ»ñÁ, ïáÏáë</t>
  </si>
  <si>
    <t>Ø»Ï ÷áñÓ³ùÝÝáõÃÛ³Ý Ï³ï³ñÙ³Ý  ÙÇçÇÝ ³ñÅ»ù, ¹ñ³Ù</t>
  </si>
  <si>
    <t xml:space="preserve"> 1093 - 11008 </t>
  </si>
  <si>
    <t>²ç³ÏóáõÃÛáõÝ « ²ñµÇïñ³ÅÇ ¨ Ñ³ßï³ñ³ñáõÃÛ³Ý Ñ³Û³ëï³ÝÛ³Ý Ï»ÝïñáÝ»  ÑÇÙÝ³¹ñ³ÙÇ ·áñÍáõÝ»áõÃÛ³ÝÁ</t>
  </si>
  <si>
    <t xml:space="preserve"> «²ñµÇïñ³ÅÇ ¨ Ñ³ßï³ñ³ñáõÃÛ³Ý Ñ³Û³ëï³ÝÛ³Ý Ï»ÝïñáÝ» ÑÇÙÝ³¹ñ³ÙÇ ·áñÍáõÝ»áõÃÛ³Ý ³å³ÑáíáõÙ  </t>
  </si>
  <si>
    <t xml:space="preserve"> Ì³é³ÛáõÃÛáõÝÁ Ù³ïáõóáÕÇ ³Ýí³ÝáõÙÁ` «²ñµÇïñ³ÅÇ ¨ Ñ³ßï³ñ³ñáõÃÛ³Ý Ñ³Û³ëï³ÝÛ³Ý Ï»ÝïñáÝ»  ÑÇÙÝ³¹ñ³Ù </t>
  </si>
  <si>
    <t xml:space="preserve"> Ð»é³ñÓ³Ïí³Í Çñ³½»ÏÙ³Ý ï»ë³ÑáÉáí³ÏÝ»ñ, Ñ³ï</t>
  </si>
  <si>
    <t>´Ç½Ý»ë ·áñÍáõÝ»áõÃÛáõÝ Çñ³Ï³Ý³óÝáÕÝ»ñÇ Ñ»ï ï»Õ»Ï³ïí³Ï³Ý Ñ³Ý¹ÇåáõÙÝ»ñ, Ñ³ï</t>
  </si>
  <si>
    <t>øÝÝíáÕ í»× Ï»ÝïñáÝáõÙ</t>
  </si>
  <si>
    <t>àõë³ÝáÕÝ»ñÇ ï»Õ»Ï³ïí³Ï³Ý ³Ûó Ï»ÝïñáÝ,  ³Ûó,</t>
  </si>
  <si>
    <t>¶áñÍ»ñÇ Ï³é³í³ñÙ³Ý ¿É»ÏïñáÝ³ÛÇÝ Ñ³Ù³Ï³ñ·Ç Ý»ñ¹ñáõÙ ¨ ·áñÍ³ñÏáõÙ; Ñ³Ù³Ï³ñ·,</t>
  </si>
  <si>
    <t xml:space="preserve"> 1120 </t>
  </si>
  <si>
    <t xml:space="preserve"> øñ»³Ï³ï³ñáÕ³Ï³Ý Í³é³ÛáõÃÛáõÝÝ»ñ </t>
  </si>
  <si>
    <t xml:space="preserve"> 1120 - 11001 </t>
  </si>
  <si>
    <t>øñ»³Ï³ï³ñáÕ³Ï³Ý Í³é³ÛáõÃÛáõÝÝ»ñ</t>
  </si>
  <si>
    <t xml:space="preserve"> ¸³ï³å³ñïÛ³ÉÝ»ñÇ ¨ Ï³É³Ý³íáñí³Í ³ÝÓ³Ýó í»ñ³ÑëÏáÕáõÃÛáõÝ, Ï³É³Ý³í³Ûñ»ñáõÙ ¹³ï³å³ñïÛ³ÉÝ»ñÇ ¨ Ï³É³Ý³íáñí³Í ³ÝÓ³Ýó å³ÑÙ³Ý å³ÛÙ³ÝÝ»ñÇ ³å³ÑáíáõÙ, ¹³ï³å³ñïÛ³ÉÝ»ñÇ ëáóÇ³É- Ñá·»µ³Ý³Ï³Ý í»ñ³Ï³Ý·ÝáõÙ, áõëáõóáõÙ, í»ñ³ëáóÇ³É³Ï³Ý³óáõÙ </t>
  </si>
  <si>
    <t xml:space="preserve"> Ì³é³ÛáõÃÛáõÝÁ Ù³ïáõóáÕÇ ³Ýí³ÝáõÙÁ`  øñ»³Ï³ï³ñáÕ³Ï³Ý Í³é³ÛáõÃÛáõÝ </t>
  </si>
  <si>
    <t xml:space="preserve">  ¸³ï³å³ñïÛ³ÉÝ»ñÇ ¨ Ï³É³ÝùÇ ï³Ï ·ïÝíáÕ ³ÝÓ³Ýó ÃÇíÁ</t>
  </si>
  <si>
    <t xml:space="preserve"> ³Û¹ ÃíáõÙ Ï³Ý³Ûù</t>
  </si>
  <si>
    <t>Î³É³Ý³íáñí³Í ³ÝÓ³Ýó ¨ ¹³ï³å³ñïÛ³ÉÝ»ñÇÝ ïñ³Ù³¹ñí³Í Ù»ÏÝáõÙÝ»ñÇ ÃÇíÁ</t>
  </si>
  <si>
    <t>250</t>
  </si>
  <si>
    <t>40</t>
  </si>
  <si>
    <t>øÎÐ-áõÙ  Ùß³ÏáõÃ³ÛÇÝ  (Ñ³Ù»ñ·Ý»ñ, Ý»ñÏ³Û³óáõÙÝ»ñ, óáõó³Ñ³Ý¹»ëÝ»ñ),  Ù³ñ½³Ï³Ý  ¨ ³ÛÉÙÇçáó³éáõÙÝ»ñÇ ÃÇíÁ</t>
  </si>
  <si>
    <t>150</t>
  </si>
  <si>
    <t>øÎÐ-áõÙ  Ùß³ÏáõÃ³ÛÇÝ  (Ñ³Ù»ñ·Ý»ñ, Ý»ñÏ³Û³óáõÙÝ»ñ, óáõó³Ñ³Ý¹»ëÝ»ñ),  Ù³ñ½³Ï³Ý  ¨ ³ÛÉ ÙÇçáó³éáõÙÝ»ñÇÝ Ù³ëÝ³ÏÇóÝ»ñÇ ÃÇíÁ</t>
  </si>
  <si>
    <t>2100</t>
  </si>
  <si>
    <t xml:space="preserve"> øÎÐ¬áõÙ ÙÇçÇÝ Ù³ëÝ³·Çï³Ï³Ý/ï»ËÝÇÏ³Ï³Ý ÏñÃáõÃÛáõÝ ëï³óáÕ ¹³ï³å³ñïÛ³ÉÝ»ñÇ ÃÇíÁ, Ù³ñ¹</t>
  </si>
  <si>
    <t>240</t>
  </si>
  <si>
    <t xml:space="preserve"> Î³É³Ý³íáñí³Í ³ÝÓ³Ýó ¨ ¹³ï³å³ñïÛ³ÉÝ»ñÇÝ ïñ³Ù³¹ñí³Í Çñ³í³µ³Ý³Ï³Ý ËáñÑñ¹³ïíáõÃÛáõÝÝ»ñÇ ÃÇíÁ</t>
  </si>
  <si>
    <t>4000</t>
  </si>
  <si>
    <t>500</t>
  </si>
  <si>
    <t>Î³É³Ý³íáñí³Í ³ÝÓ³Ýó ¨ ¹³ï³å³ñïÛ³ÉÝ»ñÇÝ ïñ³Ù³¹ñí³Í ëáóÇ³É³Ï³Ý ËáñÑñ¹³ïíáõÃÛáõÝÝ»ñÇ ÃÇíÁ</t>
  </si>
  <si>
    <t>3600</t>
  </si>
  <si>
    <t xml:space="preserve"> Î³É³Ý³íáñí³Í ³ÝÓ³Ýó ¨ ¹³ï³å³ñïÛ³ÉÝ»ñÇÝ ïñ³Ù³¹ñí³Í Ñá·»µ³Ý³Ï³Ý   ËáñÑñ¹³ïíáõÃÛáõÝÝ»ñÇ ÃÇíÁ</t>
  </si>
  <si>
    <t>3800</t>
  </si>
  <si>
    <t>200</t>
  </si>
  <si>
    <t>øÎÐ-áõÙ ³ßË³ï³ÝùÝ»ñáõÙ ÁÝ¹·ñÏí³Í Ï³É³Ý³íáñí³Í ³ÝÓ³Ýó ¨ ¹³ï³å³ñïÛ³ÉÝ»ñÇ ÃÇíÁ</t>
  </si>
  <si>
    <t>460</t>
  </si>
  <si>
    <t>60</t>
  </si>
  <si>
    <t xml:space="preserve">  øÎÐ-áõÙ ³ßË³ï³ÝùÝ»ñáõÙ ÁÝ¹·ñÏí³Í Ï³É³Ý³íáñí³Í ³ÝÓ³Ýó ¨ ¹³ï³å³ñïÛ³ÉÝ»ñÇ ï»ë³Ï³ñ³ñ ÏßÇéÝ ÁÝ¹Ñ³ÝáõñÇ Ù»ç, ïáÏáë</t>
  </si>
  <si>
    <t>15.3</t>
  </si>
  <si>
    <t xml:space="preserve"> ïÕ³Ù³ñ¹Ï³Ýó</t>
  </si>
  <si>
    <t>13.7</t>
  </si>
  <si>
    <t xml:space="preserve"> øÎÐ-áõÙ ÏñÃáõÃÛáõÝ (Ñ³Ýñ³ÏñÃáõÃÛáõÝ, Ù³ëÝ³·Çï³Ï³Ý ÏñÃ³Ï³Ý Íñ³·ñ»ñ), ëï³óáÕ ¹³ï³å³ñïÛ³Ý»ñÇ  ï»ë³Ï³ñ³ñ ÏßÇéÝ ÁÝ¹Ñ³ÝáõñÇ Ù»ç, ïáÏáë</t>
  </si>
  <si>
    <t>8</t>
  </si>
  <si>
    <t>5.5</t>
  </si>
  <si>
    <t>øÎÐ-áõÙ  Ùß³ÏáõÃ³ÛÇÝ  (Ñ³Ù»ñ·Ý»ñ, Ý»ñÏ³Û³óáõÙÝ»ñ, óáõó³Ñ³Ý¹»ëÝ»ñ),  Ù³ñ½³Ï³Ý  ¨ ³ÛÉ ÙÇçáó³éáõÙÝ»ñÇÝ Ù³ëÝ³Ïó³Í ¹³ï³å³ñïÛ³ÉÝ»ñÇ ï»ë³Ï³ñ³ñ ÏßÇéÝ ÁÝ¹Ñ³Ýáõñ ¹³ï³å³ñïÛ³ÉÝ»ñÇ Ù»ç, ïáÏáë</t>
  </si>
  <si>
    <t>68.9</t>
  </si>
  <si>
    <t xml:space="preserve"> 1120 - 11002 </t>
  </si>
  <si>
    <t>äñáµ³óÇ³ÛÇ Í³é³ÛáõÃÛáõÝÝ»ñ</t>
  </si>
  <si>
    <t xml:space="preserve"> øñ»³Ï³Ý ³ñ¹³ñ³¹³ïáõÃÛ³Ý Çñ³Ï³Ý³óÙ³Ý ³ç³ÏóáõÃÛáõÝ, Ñ³ë³ñ³ÏáõÃÛ³Ý ³Ýíï³Ý·áõÃÛ³Ý ³å³ÑáíáõÙÁ° ÏñÏÝ³Ñ³Ýó³·áñÍáõÃÛ³Ý Ï³ÝË³ñ·»ÉÙ³Ý ¨ Ïñ×³ïÙ³Ý ÙÇçáóáí, å³ïÅÇ »ÝÃ³ñÏí³Í ³ÝÓÇ í»ñ³ëáóÇ³É³Ï³Ý³óáõÙ </t>
  </si>
  <si>
    <t xml:space="preserve"> Ì³é³ÛáõÃÛáõÝÁ Ù³ïáõóáÕÇ ³Ýí³ÝáõÙÁ`  äñáµ³óÇ³ÛÇ Í³é³ÛáõÃÛáõÝ </t>
  </si>
  <si>
    <t xml:space="preserve">  äñáµ³óÇ³ÛÇ ï³Ï ·ïÝíáÕ ß³Ñ³éáõÝ»ñÇ  ÃÇíÁ, Ù³ñ¹</t>
  </si>
  <si>
    <t xml:space="preserve">   ÏÇÝ</t>
  </si>
  <si>
    <t xml:space="preserve">   ïÕ³Ù³ñ¹</t>
  </si>
  <si>
    <t>³Ýã³÷³Ñ³ë</t>
  </si>
  <si>
    <t xml:space="preserve">   Ø³ëÝ³·Çï³Ï³Ý í»ñ³å³ïñ³ëïáõÙ ³Ýó³Í ß³Ñ³éáõÝ»ñÇ  ÃÇíÁ, Ù³ñ¹</t>
  </si>
  <si>
    <t xml:space="preserve">   ì»ñ³ëáóÇ³É³Ï³Ý³óÙ³Ý Íñ³·ñ»ñÇÝ Ù³ëÝ³Ïó³Í ß³Ñ³éáõÝ»ñÇ ÃÇíÁ, Ù³ñ¹</t>
  </si>
  <si>
    <t>24</t>
  </si>
  <si>
    <t xml:space="preserve"> Æñ³Ï³Ý³óíáÕ Ùß³ÏáõÃ³ÛÇÝ, ÏñÃ³Ï³Ý, ÏñáÝ³Ï³Ý, ëåáñï³ÛÇÝ ¨ ³ÛÉ  ÙÇçáó³éáõÙÝ»ñÇ  ÃÇíÁ</t>
  </si>
  <si>
    <t>îáõ·³Ýù</t>
  </si>
  <si>
    <t>13</t>
  </si>
  <si>
    <t>àñ³ß³ÏÇ å³ßïáÝÝ»ñ ½µ³Õ»óÝ»Éáõ Ï³Ù áñáß³ÏÇ ·áñÍáõÝ»áõÃÛ³Ùµ ½µ³Õí»Éáõ Çñ³íáõÝùÇó ½ñÏáõÙ</t>
  </si>
  <si>
    <t xml:space="preserve">   Ð³Ýñ³ÛÇÝ ³ßË³ï³ÝùÝ»ñ å³ïÅ³ï»ë³ÏáõÙ Ý»ñ·ñ³íí³Í ß³Ñ³éáõÝ»ñÇ  ÃÇíÁ, Ù³ñ¹</t>
  </si>
  <si>
    <t>²½³ïáõÃÛ³Ý ë³ÑÙ³Ý³÷³ÏáõÙ</t>
  </si>
  <si>
    <t>ÐÐ ï³ñ³ÍùÇó íï³ñáõÙ</t>
  </si>
  <si>
    <t>ä³ïÇÅÁ å³ÛÙ³Ý³Ï³Ýáñ»Ý ãÇ ÏÇñ³éí»É</t>
  </si>
  <si>
    <t>180</t>
  </si>
  <si>
    <t>ä³ïÇÅÁ Ïñ»Éáõó å³ÛÙ³Ý³Ï³Ý í³Õ³Å³ÙÏ»ï ³½³ïáõÙ</t>
  </si>
  <si>
    <t xml:space="preserve">  îÝ³ÛÇÝ Ï³É³Ýù ¨ í³ñã³Ï³Ý ÑëÏáÕáõÃÛáõÝ Ë³÷³ÝÙ³Ý ÙÇçáóÝ»ñÇ ÏÇñ³éáõÙ ÃÇí, Ù³ñ¹</t>
  </si>
  <si>
    <t>ä³ïÇÅÁ Ïñ»Éáõó å³ÛÙ³Ý³Ï³Ý í³Õ³Å³ÙÏ»ï ³½³ï»Éáõ, å³ïÇÅÝ ³í»ÉÇ Ù»ÕÙ å³ïÅáí ÷áË³ñÇÝ»Éáõ í»ñ³µ»ñÛ³É äñáµ³óÇ³ÛÇ Í³é³ÛáõÃÛ³Ý ÏáÕÙÇó Ï³½Ùí³Í ½»ÏáõÛóÝ»ñÇ ù³Ý³ÏÁ. ÃÇí, Ñ³ï</t>
  </si>
  <si>
    <t>äñáµ³ó³ÛÇ  Í³é³ÛáÃÛ³Ý ÏáÕÙÇó Ï³½Ùí³Í  ¹ñ³Ï³Ý ½»ÏáõÛóÝ»ñ,  ÃÇí</t>
  </si>
  <si>
    <t xml:space="preserve"> äñáµ³ó³ÛÇ  Í³é³ÛáÃÛ³Ý ÏáÕÙÇó Ï³½Ùí³Í µ³ó³ë³Ï³Ý ½»ÏáõÛóÝ»ñ,  ÃÇí</t>
  </si>
  <si>
    <t xml:space="preserve"> ÎñÏÝ³Ñ³Ýó³·áñÍáõÃÛáõÝ Ï³ï³ñ³Í ß³Ñ³éáõÝ»ñÇ ÃÇíÁ, Ù³ñ¹</t>
  </si>
  <si>
    <t xml:space="preserve"> 1120 - 11005 </t>
  </si>
  <si>
    <t>Æñ³í³Ë³ËïáõÙ Ï³ï³ñ³Í ³ÝÓ³Ýó ·»Õ³·Çï³Ï³Ý ¹³ëïÇ³ñ³ÏáõÃÛ³Ý ¨ ÏñÃ³Ï³Ý Íñ³·ñ»ñÇ Çñ³Ï³Ý³óáõÙ</t>
  </si>
  <si>
    <t xml:space="preserve"> øñ»³Ï³ï³ñáÕ³Ï³Ý ÑÇÙÝ³ñÏÝ»ñáõÙ ·ïÝíáÕ Çñ³í³Ë³ËïáõÙ Ï³ï³ñ³Í ³ÝÓ³Ýó ·»Õ³·Çï³Ï³Ý ¹³ëïÇ³ñ³ÏáõÃÛ³Ý ¨ ÏñÃáõÃÛ³Ý Íñ³·ñ»ñÇ Çñ³Ï³Ý³óáõÙ </t>
  </si>
  <si>
    <t xml:space="preserve"> Ì³é³ÛáõÃÛáõÝÁ Ù³ïáõóáÕÇ ³Ýí³ÝáõÙÁ`  Ø³ëÝ³·Çï³óí³Í Ï³½Ù³Ï»ñåáõÃÛáõÝ </t>
  </si>
  <si>
    <t>¶»Õ³·Çï³Ï³Ý ¹³ëïÇ³ñ³ÏáõÃÛ³Ý  ¨ ÏñÃ³Ï³Ý Íñ³·ñ»ñáõÙ ÁÝ¹·ñÏí³Í Çñ³í³Ë³ËïáõÙ Ï³ï³ñ³Í ³ÝÓ³Ýó ÃÇíÁ áõÝÏÝ¹Çñ, ³Û¹ ÃíáõÙ</t>
  </si>
  <si>
    <t xml:space="preserve"> Ï³Ý³Ûù, ïáÏáë</t>
  </si>
  <si>
    <t xml:space="preserve"> 20</t>
  </si>
  <si>
    <t xml:space="preserve"> ïÕ³Ù³ñ¹ÇÏ, ïáÏáë</t>
  </si>
  <si>
    <t xml:space="preserve"> ¸³ëÁÝÃ³óáõÙ ÁÝ¹·ñÏí³Í ³é³ñÏ³Û³Ï³Ý Íñ³·ñ»ñÇ ÃÇíÁ, Ñ³ï</t>
  </si>
  <si>
    <t xml:space="preserve"> ¸³ë³í³Ý¹íáÕ Ù³ëÝ³·Çï³Ï³Ý ËÙµ»ñÇ ÃÇíÁ, Ñ³ï</t>
  </si>
  <si>
    <t xml:space="preserve"> ¸³ëÁÝÃ³óÝ»ñÇ ï¨áÕáõÃÛáõÝÁ, ³Ï³¹»ÙÇ³Ï³Ý Å³Ù</t>
  </si>
  <si>
    <t>7200</t>
  </si>
  <si>
    <t xml:space="preserve"> î³ñ»Ï³Ý Ñ³ëï³ïí³Í Íñ³·ñ»ñÇÝ Ù³ëÝ³Ïó³Í ¨ Ñ³í³ëï³·ñ»ñ ëï³ó³Í áõÝÏÝ¹ÇñÝ»ñÇ ï»ë³Ï³ñ³ñ ÏßÇéÁ Ù³ëÝ³ÏÇóÝ»ñÇ ÁÝ¹Ñ³Ýáõñ Ãí³ù³Ý³ÏÇ Ù»ç, ïáÏáë</t>
  </si>
  <si>
    <t xml:space="preserve"> Æñ³í³Ë³ËïáõÙ Ï³ï³ñ³Í ³ÝÓ³Ýó í»ñ³ëáóÇ³É³Ï³Ý³óÙ³Ý  ¨  ÏñÃ³Ï³Ý Íñ³·ñ»ñáí áõëáõóÙ³Ý ÙÇçÇÝ ïñáÕáõÃÛáõÝÁ, ³ÙÇë</t>
  </si>
  <si>
    <t>11</t>
  </si>
  <si>
    <t>2405.1</t>
  </si>
  <si>
    <t xml:space="preserve"> øñ»³Ï³ï³ñáÕ³Ï³Ý ÑÇÙÝ³ñÏÝ»ñáõÙ ·ïÝíáÕ ¹³ï³å³ñïÛ³ÉÝ»ñÇ  Ñ³Ýñ³ÏñÃáõÃÛ³Ý Çñ³Ï³Ý³óáõÙ` ³é³Ýó ï³ñÇù³ÛÇÝ ë³ÑÙ³Ý³÷³ÏÙ³Ý (³ÝÓ)</t>
  </si>
  <si>
    <t xml:space="preserve"> 5</t>
  </si>
  <si>
    <t xml:space="preserve"> 13</t>
  </si>
  <si>
    <t xml:space="preserve">  ¸³ë³í³Ý¹íáÕ Ù³ëÝ³·Çï³Ï³Ý ËÙµ»ñÇ ÃÇíÁ, Ñ³ï</t>
  </si>
  <si>
    <t xml:space="preserve"> 26</t>
  </si>
  <si>
    <t xml:space="preserve"> 5680</t>
  </si>
  <si>
    <t>35</t>
  </si>
  <si>
    <t xml:space="preserve"> øñ»³Ï³ï³ñáÕ³Ï³Ý ÑÇÙÝ³ñÏÝ»ñáõÙ ·ïÝíáÕ ¹³ï³å³ñïÛ³ÉÝ»ñÇ Ñ³Ýñ³ÏñÃáõÃÛ³Ý Íñ³·ñ»ñÇ Çñ³Ï³Ý³óáõÙ   ³é³Ýó ï³ñÇù³ÛÇÝ ë³ÑÙ³Ý³÷³ÏÙ³Ý Íñ³·ñ»ñáí áõëáõóÙ³Ý ÙÇçÇÝ ï¨áÕáõÃÛáõÝÁ, ³ÙÇë</t>
  </si>
  <si>
    <t xml:space="preserve"> 12</t>
  </si>
  <si>
    <t xml:space="preserve"> øñ»³Ï³ï³ñáÕ³Ï³Ý ÑÇÙÝ³ñÏÝ»ñáõÙ ·ïÝíáÕ ¹³ï³å³ñïÛ³ÉÝ»ñÇ Ñ³Ýñ³ÏñÃáõÃÛ³Ý  Íñ³·ñáõÙ ÁÝ¹·ñÏí³Í, Ù»Ï ¹³ë³ñ³ÝÇ Ñ³ßíáí  áõëáõóÙ³Ý ÙÇçÇÝ ³ñÅ»ùÁ, Ñ³½.¹ñ³Ù</t>
  </si>
  <si>
    <t>4730.3</t>
  </si>
  <si>
    <t xml:space="preserve"> 1120 - 31001 </t>
  </si>
  <si>
    <t>ÐÐ ³ñ¹³ñ³¹³ïáõÃÛ³Ý Ý³Ë³ñ³ñáõÃÛ³Ý åñáµ³óÇ³ÛÇ Í³é³ÛáõÃÛ³Ý Ï³ñáÕáõÃÛáõÝÝ»ñÇ ½³ñ·³óáõÙ ¨ ï»ËÝÇÏ³Ï³Ý Ñ³·»óí³ÍáõÃÛ³Ý ³å³ÑáíáõÙ</t>
  </si>
  <si>
    <t xml:space="preserve"> ÐÐ ³ñ¹³ñ³¹³ïáõÃÛ³Ý Ý³Ë³ñ³ñáõÃÛ³Ý  åñáµ³óÇ³ÛÇ Í³é³ÛáõÃÛ³Ý Ñ³Ù³ñ í³ñã³Ï³Ý ¨ ³ÛÉ  ë³ñù³íáñáõÙÝ»ñÇ Ó»éù µ»ñáõÙ </t>
  </si>
  <si>
    <t xml:space="preserve"> ²ÏïÇíÝ û·ï³·áñÍáÕ Ï³½Ù³Ï»ñåáõÃÛ³Ý ³Ýí³ÝáõÙÁ`  äñáµ³óÇ³ÛÇ Í³é³ÛáõÃÛáõÝ </t>
  </si>
  <si>
    <t>Ð³ïáõÏ Ýß³Ý³ÏáõÃÛ³Ý ¿É»Ïïñ³Ï³Ý ³åñ³ÝùÝ»ñ,  Ñ³ï</t>
  </si>
  <si>
    <t>408</t>
  </si>
  <si>
    <t xml:space="preserve">  ê³ñù³íáñáõÙÝ»ñÇ Í³é³ÛáõÃÛ³Ý Ï³ÝË³ï»ëíáÕ ÙÇçÇÝ Å³ÙÏ»ï, ï³ñÇ</t>
  </si>
  <si>
    <t xml:space="preserve">  ²ßË³ï³Ï³½ÙÇ ï»ËÝÇÏ³Ï³Ý Ñ³·»óí³ÍáõÃÛáõÝ, ïáÏáë</t>
  </si>
  <si>
    <t xml:space="preserve"> 1123 </t>
  </si>
  <si>
    <t xml:space="preserve"> Æñ³í³Ï³Ý Çñ³½»ÏáõÙ ¨ ï»Õ»Ï³ïíáõÃÛ³Ý ³å³ÑáíáõÙ </t>
  </si>
  <si>
    <t xml:space="preserve"> 1123 - 11001 </t>
  </si>
  <si>
    <t>Ðñ³ï³ñ³Ïã³Ï³Ý, ï»Õ»Ï³ïí³Ï³Ý ¨ ïå³·ñ³Ï³Ý Í³é³ÛáõÃÛáõÝÝ»ñ</t>
  </si>
  <si>
    <t xml:space="preserve"> ÐÐ-áõÙ ÁÝ¹áõÝí³Í ¨ ëïáñ³·ñí³Í Çñ³í³Ï³Ý ³Ïï»ñÇ å³ßïáÝ³Ï³Ý Ññ³ï³ñ³ÏÙ³Ý, å»ï³Ï³Ý íÏ³Û³Ï³ÝÝ»ñÇ ¨ Ó¨³ÃÕÃ»ñÇ ïå³·ñÙ³Ý Í³é³ÛáõÃÛáõÝÝ»ñ </t>
  </si>
  <si>
    <t xml:space="preserve"> Ì³é³ÛáõÃÛáõÝÁ Ù³ïáõóáÕÇ ³Ýí³ÝáõÙÁ` "¶ÝáõÙÝ»ñÇ Ù³ëÇÝ" ÐÐ ûñ»ÝùÇ Ñ³Ù³Ó³ÛÝ ÁÝïñí³Í Ï³½Ù³Ï»ñåáõÃÛáõÝ </t>
  </si>
  <si>
    <t xml:space="preserve"> Ò¨³ÃÕÃ»ñÇ ïå³·ñáõÃÛáõÝ, Ó¨³ÃÕÃ»ñÇ ï»ë³Ï, ³Ýí³ÝáõÙ</t>
  </si>
  <si>
    <t>12</t>
  </si>
  <si>
    <t>Ðñ³ï³ñ³Ïí³Í ¿É»ÏïñáÝ³ÛÇÝ ¿ç»ñÇ ù³Ý³Ï</t>
  </si>
  <si>
    <t>78470</t>
  </si>
  <si>
    <t xml:space="preserve"> Î³Ûù¿çáõÙ ³éÏ³ Çñ³í³Ï³Ý ³Ïï»ñÇ ù³Ý³Ï</t>
  </si>
  <si>
    <t>183000</t>
  </si>
  <si>
    <t xml:space="preserve"> ¾É»ÏïñáÝ³ÛÇÝ Çñ³í³Ï³Ý ï»Õ»Ï³ïíáõÃÛ³Ý ARLIS.am Ï³ÛùÇó û·ïíáÕ ³ÝÓ³Ýó ÃÇí</t>
  </si>
  <si>
    <t>2160000</t>
  </si>
  <si>
    <t xml:space="preserve"> Î³Ûù ¿çÇ Ù³ïã»ÉÇáõÃÛáõÝÁ û·ïíáÕÝ»ñÇ Ñ³Ù³ñ 7/24, ³Ûá/áã</t>
  </si>
  <si>
    <t xml:space="preserve">   ³Ûá</t>
  </si>
  <si>
    <t xml:space="preserve"> ê³ÑÙ³Ýí³Í å³ñµ»ñÏ³ÝáõÃÛ³Ùµ ¨ Å³ÙÏ»ïÝ»ñáõÙ å³ßïáÝ³Ï³Ý ï»Õ»Ï³·ñ»ñÇ Ññ³å³ñ³ÏáõÙ, ïáÏáë</t>
  </si>
  <si>
    <t xml:space="preserve">   100</t>
  </si>
  <si>
    <t xml:space="preserve"> «²ñÉÇë» ï»Õ»Ï³ïí³Ï³Ý Ñ³Ù³Ï³ñ·Ç ³Ù»Ýß³µ³ÃÛ³ Ã³ñÙ³óáõÙ, Çñ³í³Ï³Ý ³Ïï»ñÇ ¿É»ÏïñáÝ³ÛÇÝ ÅáÕáí³ÍáõÇ å³ñµ»ñ³Ï³Ý Ñ³Ù³ÉñáõÙ, ïáÏáë</t>
  </si>
  <si>
    <t xml:space="preserve"> Ð³ÝñáõÃÛ³Ý Çñ³í³Ï³Ý Çñ³½»Ïí³ÍáõÃÛ³Ý µ³ñÓñ³óáõÙ, ïáÏáë</t>
  </si>
  <si>
    <t xml:space="preserve">  30</t>
  </si>
  <si>
    <t xml:space="preserve"> Æñ³í³Ï³Ý ³Ïï»ñÇ Ññ³å³ñ³ÏÙ³Ý ëï³Ý³Éáõ ûñí³ÝÇó ÙÇçÇÝ Å³ÙÏ»ï, ûñ</t>
  </si>
  <si>
    <t xml:space="preserve">   2</t>
  </si>
  <si>
    <t xml:space="preserve"> Î³Ûù ¿çáõÙ ï»Õ³¹ñÙ³Ý ¨ ÷á÷áËáõÃÛ³Ý ½»ï»ÕÙ³Ý «ÇÝÏáñåáñ³óÇ³ÛÇ» Å³ÙÏ»ï, ûñ</t>
  </si>
  <si>
    <t xml:space="preserve"> 1123 - 11002 </t>
  </si>
  <si>
    <t>Â³ñ·Ù³Ýã³Ï³Ý Í³é³ÛáõÃÛáõÝÝ»ñ</t>
  </si>
  <si>
    <t xml:space="preserve"> ÐÐ, ºîØ, ºØ Çñ³í³Ï³Ý ³Ïï»ñÇ, ÙÇç³½·³ÛÇÝ å³ÛÙ³Ý³·ñ»ñÇ, ÙÇç³½·³ÛÇÝ Ñ³Ù³·áñÍ³ÏóáõÃÛ³ÝÝ ³éÝãíáÕ ÷³ëï³ÃÕÃ»ñÇ, ¹³ï³Ï³Ý ³Ïï»ñÇ, ØÆº¸ í×ÇéÝ»ñÇ ¨ Ñ³ñ³ÏÇó ÷³ëï³ÃÕÃ»ñÇ, å³ßïáÝ³Ï³Ý Ã³ñ·Ù³ÝáõÃÛáõÝÝ»ñÇ Ï³ï³ñáõÙ áõ Å³Ù³Ý³ÏÇÝ Ý»ñÏ³Û³óáõÙ ß³Ñ³éáõ Ù³ñÙÇÝÝ»ñÇÝ </t>
  </si>
  <si>
    <t xml:space="preserve"> Ì³é³ÛáõÃÛáõÝÁ Ù³ïáõóáÕÇ ³Ýí³ÝáõÙÁ` Ø³ëÝ³·Çï³óí³Í Ï³½Ù³Ï»ñåáõÃÛáõÝ </t>
  </si>
  <si>
    <t xml:space="preserve"> ²Ý·É»ñ»Ý, éáõë»ñ»Ý ¨ Ñ³Û»ñ»Ý É»½áõÝ»ñáí ¨ ³ÛÉ É»½áõÝ»ñáí   Ã³ñ·Ù³Ýí³Í, í»ñ³Ý³Ûí³Í ¨ ËÙµ³·ñí³Í/ëñµ³·ñí³Í ÝÛáõÃ»ñ, Ù»Ï Ã³ñ·Ù³Ýã³Ï³Ý ¿ç</t>
  </si>
  <si>
    <t xml:space="preserve"> Ðñ³å³ñ³ÏÙ³Ý »ÝÃ³Ï³ Ã³ñ·Ù³ÝáõÃÛáõÝÝ»ñÇ Ñ³Ýñ³Ù³ïã»ÉÇáõÃÛ³Ý ³å³ÑáíáõÙÝ ÇÝï»ñÝ»ï³ÛÇÝ Ï³ÛùÇ ÙÇçáóáí, ïáÏáë</t>
  </si>
  <si>
    <t xml:space="preserve"> Î³Ûù¿çÇó û·ïíáÕ ³ÝÓ³Ýó ÃÇíÁ</t>
  </si>
  <si>
    <t xml:space="preserve"> 86000</t>
  </si>
  <si>
    <t xml:space="preserve"> ê³ÑÙ³Ýí³Í Å³ÙÏ»ïÝ»ñáõÙ Ý»ñÏ³Û³óí³Í ÷³ëï³ÃÕÃ»ñÇ Ã³ñ·Ù³ÝáõÃÛáõÝ ¨ ïñ³Ù³¹ñáõÙ å»ï³Ï³Ý Ù³ñÙÇÝÝ»ñÇÝ</t>
  </si>
  <si>
    <t xml:space="preserve"> ÆÝï»ñÝ»ï³ÛÇÝ Ï³Ûù¿çÇ Ï³ÝáÝ³íáñ Ã³ñÙ³óáõÙ ¨ Ù³ïã»ÉÇáõÃÛáõÝ û·ïíáÕÝ»ñÇ Ñ³Ù³ñ (7/24), ³Ûá/áã</t>
  </si>
  <si>
    <t xml:space="preserve">  ³Ûá</t>
  </si>
  <si>
    <t xml:space="preserve"> Ø»Ï ûñí³ ÁÝÃ³óùáõÙ Ã³ñ·Ù³ÝíáÕ ¿ç»ñÇ ÙÇçÇÝ ù³Ý³ÏÁ, ¿ç</t>
  </si>
  <si>
    <t xml:space="preserve"> ä³ßïáÝ³Ï³Ý Ã³ñ·Ù³ÝáõÃÛáõÝÝ»ñÇ` ë³ÑÙ³Ýí³Í Ï³ñ·áí ·ñ³Ýóí»Éáõó Ñ»ïá å³ßïáÝ³Ï³Ý Ã³ñ·Ù³ÝáõÃÛ³Ý ï»Õ³¹ñáõÙ ÇÝï»ñÝ»ï³ÛÇÝ Ï³Ûù¿çáõÙ, ³ßË³ï³Ýù³ÛÇÝ ûñ</t>
  </si>
  <si>
    <t xml:space="preserve"> 3</t>
  </si>
  <si>
    <t xml:space="preserve"> Ø»Ï ¿çÇ Ã³ñ·Ù³ÝáõÃÛ³Ý (Ý»ñ³éÛ³É Ã³ñ·Ù³ÝáõÃÛ³Ý Çñ³í³Ï³Ý ÝáõÛÝ³Ï³Ý³óÙ³Ý, í»ñ³Ý³ÛÙ³Ý, ËÙµ³·ñÙ³Ý/ëñµ³·ñÙ³Ý, ï»ËÝÇÏ³Ï³Ý Ùß³ÏÙ³Ý, Ñ³Ýñ³Ù³ïã»ÉÇáõÃÛ³Ý ³å³ÑáíÙ³Ý ¨ Ã³ñ·Ù³ÝáõÃÛáõÝÝ»ñÇ ÙÇ³ëÝ³Ï³Ý ÑÇßáÕáõÃÛáõÝ-µ³½³ÛÇ å³Ñå³ÝÙ³Ý) ÙÇçÇÝ ³ñÅ»ùÁ, ¹ñ³Ù</t>
  </si>
  <si>
    <t xml:space="preserve"> 8500</t>
  </si>
  <si>
    <t xml:space="preserve"> 1123 - 11003 </t>
  </si>
  <si>
    <t>²ñËÇí³ÛÇÝ Í³é³ÛáõÃÛáõÝÝ»ñ</t>
  </si>
  <si>
    <t xml:space="preserve"> ÐÐ ³ñËÇí³ÛÇÝ Ñ³í³ù³ÍáõÇ å³Ñå³ÝáõÃÛáõÝ, Ñ³Ù³ÉñáõÙ, Ñ³ßí³éáõÙ, Ñ³ÝñáõÃÛ³Ý ÏáÕÙÇó ³ñËÇí³ÛÇÝ ÝÛáõÃ»ñÇ û·ï³·áñÍÙ³Ý ³å³ÑáíáõÙ </t>
  </si>
  <si>
    <t>ÐÐ ³ñËÇí³ÛÇÝ Ñ³í³ù³ÍáõÇ å³Ñå³ÝáõÃÛ³Ý ³å³ÑáíáõÙ, å³Ñå³ÝíáÕ ·áñÍ»ñÇ ù³Ý³Ï, ·áñÍ</t>
  </si>
  <si>
    <t>4350000</t>
  </si>
  <si>
    <t>ö³ëï³ÃÕÃ»ñÇ  ·Çï³ï»ËÝÇÏ³Ï³Ý Ùß³ÏáõÙ</t>
  </si>
  <si>
    <t>25000</t>
  </si>
  <si>
    <t xml:space="preserve"> ì»ñ³Ýáñá·íáÕ ³ñËÇí³ÛÇÝ ÷³ëï³ÃÕÃ»ñÇ ù³Ý³Ï, Ã»ñÃ</t>
  </si>
  <si>
    <t>150000</t>
  </si>
  <si>
    <t xml:space="preserve"> Î³½Ù³å³ïíáÕ ³ñËÇí³ÛÇÝ ·áñÍ»ñÇ ù³Ý³Ï, ·áñÍ</t>
  </si>
  <si>
    <t>24000</t>
  </si>
  <si>
    <t xml:space="preserve"> ÐÐ ³ñËÇí³ÛÇÝ Ñ³í³ù³ÍáõÇ û·ï³·áñÍáõÙ, ýÇ½ÇÏ³Ï³Ý ¨ Çñ³í³µ³Ý³Ï³Ý ³ÝÓ³Ýó Ñ³ñóáõÙÝ»ñÇ ù³Ý³Ï, Ñ³ï</t>
  </si>
  <si>
    <t>55000</t>
  </si>
  <si>
    <t xml:space="preserve"> ²ñËÇí³ÛÇÝ ÝÛáõÃ»ñÝ û·ï³·áñÍáÕÝ»ñÇ ù³Ý³Ï, ýÇ½ÇÏ³Ï³Ý ¨ Çñ³í³µ³Ý³Ï³Ý ³ÝÓÇù, ù³Ý³Ï, Ñ³ï</t>
  </si>
  <si>
    <t>600</t>
  </si>
  <si>
    <t xml:space="preserve"> Ðá¹í³ÍÝ»ñÇ å³ïñ³ëïáõÙ ¨ Ññ³ï³ñ³ÏáõÙ, Ñá¹í³ÍÝ»ñÇ ù³Ý³Ï, Ñ³ï</t>
  </si>
  <si>
    <t xml:space="preserve"> Î³½Ù³Ï»ñåíáÕ óáõó³Ñ³Ý¹»ëÝ»ñÇ ù³Ý³Ï, Ñ³ï</t>
  </si>
  <si>
    <t>ö³ëï³ÃÕÃ»ñÇ (Ý»ñ³éÛ³É ï»ë³ÉëáÕ³Ï³Ý ¨ ÃÕÃ» ÑÇÙùáí) Ãí³ÛÝ³óáõÙ (¿ç, å·Ù)</t>
  </si>
  <si>
    <t>500000</t>
  </si>
  <si>
    <t xml:space="preserve"> 1149 </t>
  </si>
  <si>
    <t xml:space="preserve"> ²ñ¹³ñ³¹³ïáõÃÛ³Ý Ñ³Ù³Ï³ñ·Ç ³ßË³ï³ÏÇóÝ»ñÇ í»ñ³å³ïñ³ëïáõÙ ¨ Ñ³ïáõÏ áõëáõóáõÙ </t>
  </si>
  <si>
    <t xml:space="preserve"> 1149 - 11001 </t>
  </si>
  <si>
    <t>Ð³ïáõÏ Í³é³ÛáÕÝ»ñÇ í»ñ³å³ïñ³ëïáõÙ ¨ Ñ³ïáõÏ áõëáõóáõÙ</t>
  </si>
  <si>
    <t xml:space="preserve"> Ð³ïáõÏ Í³é³ÛáÕÝ»ñÇ í»ñ³å³ïñ³ëïáõÙ ¨ Ñ³ïáõÏ áõëáõóÙ³Ý Ï³½Ù³Ï»ñåáõÙ </t>
  </si>
  <si>
    <t>68</t>
  </si>
  <si>
    <t>2250</t>
  </si>
  <si>
    <t>93.3</t>
  </si>
  <si>
    <t xml:space="preserve"> ì»ñ³å³ïñ³ëïÙ³Ý ¨ Ñ³ïáõÏ áõëáõóÙ³Ý  ¹³ëÁÝÃ³óÝ»ñáõÙ ÁÝ¹·ñÏí³Í Ã»Ù³Ý»ñÇ ù³Ý³ÏÁ Ñ³ï</t>
  </si>
  <si>
    <t>51</t>
  </si>
  <si>
    <t xml:space="preserve"> àõëáõóÙ³Ý ËÙµ»ñÇ ù³Ý³Ï Ñ³ï</t>
  </si>
  <si>
    <t xml:space="preserve"> Ð³í³ëï³·Çñ ëï³ó³Í Ñ³ïáõÏ Í³é³ÛáÕÝ»ñÇ ï»ë³Ï³ñ³ñ ÏßÇéÁ ¹³ëÁÝÃ³óÝ»ñÇÝ Ù³ëÝ³ÏóáõÃÛ³Ý Ñ³Ûï»ñáí Ý»ñÏ³Û³óí³Í Ñ³ïáõÏ Í³é³ÛáÕÝ»ñÇ ÁÝ¹Ñ³Ýáõñ Ãí³ù³Ý³ÏÇ Ù»ç` ïáÏáë</t>
  </si>
  <si>
    <t xml:space="preserve"> Ø»Ï ¹³ëÁÝÃ³óÇ ÙÇçÇÝ ï¨áÕáõÃÛáõÝÁ` ³Ï³¹»ÙÇ³Ï³Ý Å³Ù</t>
  </si>
  <si>
    <t>39</t>
  </si>
  <si>
    <t xml:space="preserve"> Ø»Ï áõÝÏÝ¹ñÇ í»ñ³å³ïñ³ëïÙ³Ý Ù»Ï ³Ï³¹»ÙÇ³Ï³Ý Å³ÙÇ ÙÇçÇÝ ³ñÅ»ùÁ`¹ñ³Ù</t>
  </si>
  <si>
    <t>2163</t>
  </si>
  <si>
    <t xml:space="preserve"> Ø»Ï áõÝÏÝ¹ñÇ Ñ³ïáõÏ áõëáõóÙ³Ý Ù»Ï ³Ï³¹»ÙÇ³Ï³Ý Å³ÙÇ ÙÇçÇÝ ³ñÅ»ùÁ` ¹ñ³Ù</t>
  </si>
  <si>
    <t>2132</t>
  </si>
  <si>
    <t xml:space="preserve"> 1149 - 11002 </t>
  </si>
  <si>
    <t>¸³ï³íáñÝ»ñÇ, ¹³ï³Ë³½Ý»ñÇ, ¹³ï³íáñÝ»ñÇ áõ ¹³ï³Ë³½Ý»ñÇ  Ã»ÏÝ³ÍáõÝ»ñÇ óáõó³ÏáõÙ ·ïÝíáÕ ³ÝÓ³Ýó, ¹³ï³Ï³Ý Í³é³ÛáÕÝ»ñÇ, ¹³ï³Ë³½áõÃÛ³Ý ³ßË³ï³Ï³½ÙáõÙ Í³é³ÛáÕÝ»ñÇ, ¹³ï³Ï³Ý Ï³ñ·³¹ñÇãÝ»ñÇ í»ñ³å³ïñ³ëïÙ³Ý ¨ Ñ³ïáõÏ áõëáõóÙ³Ý Í³é³ÛáõÃÛáõÝÝ»ñ</t>
  </si>
  <si>
    <t xml:space="preserve"> ¸³ï³íáñÝ»ñÇ, ¹³ï³Ë³½Ý»ñÇ, ¹³ï³íáñÝ»ñÇ áõ ¹³ï³Ë³½Ý»ñÇ Ã»ÏÝ³ÍáõÝ»ñÇ óáõó³ÏáõÙ ·ïÝíáÕ ³ÝÓ³Ýó, ¹³ï³Ï³Ý Í³é³ÛáÕÝ»ñÇ, ¹³ï³Ë³½áõÃÛ³Ý ³ßË³ï³Ï³½ÙáõÙ Í³é³ÛáÕÝ»ñÇ ¨ ¹³ï³Ï³Ý Ï³ñ·³¹ñÇãÝ»ñÇ í»ñ³å³ïñ³ëïÙ³Ý ¨ Ñ³ïáõÏ áõëáõóÙ³Ý Ï³½Ù³Ï»ñåáõÙ </t>
  </si>
  <si>
    <t>¸³ëÁÝÃ³óÝ»ñÇ ù³Ý³Ï</t>
  </si>
  <si>
    <t xml:space="preserve"> ì»ñ³å³ïñ³ëïíáÕ ¹³ï³íáñÝ»ñÇ Ãí³ù³Ý³Ï áñÇó</t>
  </si>
  <si>
    <t xml:space="preserve"> 327</t>
  </si>
  <si>
    <t xml:space="preserve"> 29</t>
  </si>
  <si>
    <t xml:space="preserve"> 71</t>
  </si>
  <si>
    <t xml:space="preserve"> ì»ñ³å³ïñ³ëïíáÕ ¹³ï³Ë³½Ý»ñÇ Ãí³ù³Ý³Ï áñÇó</t>
  </si>
  <si>
    <t xml:space="preserve"> 257</t>
  </si>
  <si>
    <t xml:space="preserve"> 30</t>
  </si>
  <si>
    <t xml:space="preserve"> 70</t>
  </si>
  <si>
    <t xml:space="preserve"> ì»ñ³å³ïñ³ëïíáÕ ¹³ï³Ï³Ý Ï³ñ·³¹ñÇãÝ»ñÇ Ãí³ù³Ý³Ï áñÇó</t>
  </si>
  <si>
    <t xml:space="preserve"> 250</t>
  </si>
  <si>
    <t xml:space="preserve"> 14</t>
  </si>
  <si>
    <t xml:space="preserve"> 86</t>
  </si>
  <si>
    <t xml:space="preserve"> ì»ñ³å³ïñ³ëïÙ³Ý ¹³ëÁÝÃ³óÝ»ñáõÙ ÁÝ¹·ñÏí³Í Ã»Ù³Ý»ñÇ ù³Ý³ÏÁ</t>
  </si>
  <si>
    <t xml:space="preserve"> 210</t>
  </si>
  <si>
    <t xml:space="preserve"> àõëáõóÙ³Ý ËÙµ»ñÇ ù³Ý³Ï</t>
  </si>
  <si>
    <t xml:space="preserve"> 65</t>
  </si>
  <si>
    <t xml:space="preserve"> ì»ñ³å³ïñ³ëïÙ³Ý Ñ³í³ëï³·Çñ ëï³ó³Í áõÝÏÝ¹ÇñÝ»ñÇ ï»ë³Ï³ñ³ñ ÏßÇéÁ, ïáÏáë</t>
  </si>
  <si>
    <t xml:space="preserve"> 99</t>
  </si>
  <si>
    <t xml:space="preserve"> Ø»Ï ¹³ëÁÝÃ³óÇ ÙÇçÇÝ ï¨áÕáõÃÛáõÝÁ, ûñ</t>
  </si>
  <si>
    <t xml:space="preserve"> 4</t>
  </si>
  <si>
    <t>Ø»Ï áõÝÏÝ¹ñÇ í»ñ³å³ïñ³ëïÙ³Ý ³Ï³¹»ÙÇ³Ï³Ý Å³ÙÇ ÙÇçÇÝ ³ñÅ»ùÁ, ¹ñ³Ù</t>
  </si>
  <si>
    <t>306.8</t>
  </si>
  <si>
    <t xml:space="preserve"> 1182 </t>
  </si>
  <si>
    <t xml:space="preserve"> Ð³ñÏ³¹Çñ Ï³ï³ñÙ³Ý Í³é³ÛáõÃÛáõÝÝ»ñ </t>
  </si>
  <si>
    <t xml:space="preserve"> 1182 - 11001 </t>
  </si>
  <si>
    <t>Ð³ñÏ³¹Çñ Ï³ï³ñÙ³Ý »ÝÃ³Ï³ ³Ïï»ñÇ Ï³ï³ñáõÙÝ ³å³ÑáíáÕ Í³é³ÛáõÃÛáõÝÝ»ñ</t>
  </si>
  <si>
    <t xml:space="preserve"> ¸³ï³Ï³Ý ³Ïï»ñÇ, Ï³ï³ñáÕ³Ï³Ý Ã»ñÃ»ñÇ, Ï³ï³ñáÕ³Ï³Ý Ù³Ï³·ñáõÃÛ³Ý Ã»ñÃ»ñÇ ¨ ³ÝµáÕáù³ñÏ»ÉÇ í³ñã³Ï³Ý ³Ïï»ñÇ å³Ñ³ÝçÝ»ñÇ Ï³ï³ñÙ³Ý ³å³ÑáíáõÙ: </t>
  </si>
  <si>
    <t xml:space="preserve"> Ì³é³ÛáõÃÛáõÝÁ Ù³ïáõóáÕÇ ³Ýí³ÝáõÙÁ` ÐÐ ³ñ¹³ñ³¹³ïáõÃÛ³Ý Ý³Ë³ñ³ñáõÃÛ³Ý Ñ³ñÏ³¹Çñ Ï³ï³ñáõÙÝ ³å³ÑáíáÕ Í³é³ÛáõÃÛáõÝ </t>
  </si>
  <si>
    <t xml:space="preserve"> Î³ï³ñáÕ³Ï³Ý í³ñáõÛÃÝ»ñÇ ù³Ý³ÏÁ</t>
  </si>
  <si>
    <t>2851612</t>
  </si>
  <si>
    <t xml:space="preserve"> àñÇó áã ·áõÛù³ÛÇÝ µÝáõÛÃÇ Ï³ï³ñáÕ³Ï³Ý í³ñáõÛÃÝ»ñÇ ù³Ý³ÏÁ</t>
  </si>
  <si>
    <t>20582</t>
  </si>
  <si>
    <t xml:space="preserve"> Î³ñ×í³Í Ï³ï³ñáÕ³Ï³Ý í³ñáõÛÃÝ»ñÇ ù³Ý³ÏÁ</t>
  </si>
  <si>
    <t>1204761</t>
  </si>
  <si>
    <t xml:space="preserve"> ²í³ñïí³Í í³ñáõÛÃÝ»ñÇ ù³Ý³ÏÁ</t>
  </si>
  <si>
    <t>1585246</t>
  </si>
  <si>
    <t xml:space="preserve"> ÀÝÃ³óùÇ Ù»ç ·ïÝíáÕ í³ñáõÛÃÝ»ñÇ ù³Ý³ÏÁ</t>
  </si>
  <si>
    <t>61605</t>
  </si>
  <si>
    <t xml:space="preserve"> Î³ñ×í³Í Ï³ï³ñáÕ³Ï³Ý í³ñáõÛÃÝ»ñÇ ï»ë³Ï³ñ³ñ ÏßÇéÁ Ñ³ßí»ïáõ ï³ñáõÙ ÁÝÃ³óù ïñí³Í Ï³ï³ñáÕ³Ï³Ý í³ñáõÛÃÝ»ñÇ ÁÝ¹Ñ³Ýáõñ ÃíÇ ÝÏ³ïÙ³Ùµ, ïáÏáë</t>
  </si>
  <si>
    <t xml:space="preserve"> ²í³ñïí³Í Ï³ï³ñáÕ³Ï³Ý í³ñáõÛÃÝ»ñÇ ï»ë³Ï³ñ³ñ ÏßÇéÁ Ñ³ßí»ïáõ ï³ñáõÙ ÁÝÃ³óù ïñí³Í Ï³ï³ñáÕ³Ï³Ý í³ñáõÛÃÝ»ñÇ ÁÝ¹Ñ³Ýáõñ ÃíÇ ÝÏ³ïÙ³Ùµ,ïáÏáë</t>
  </si>
  <si>
    <t>56</t>
  </si>
  <si>
    <t xml:space="preserve"> ´éÝ³·³ÝÓí³Í ·áõÙ³ñÇ ï»ë³Ï³ñ³ñ ÏßÇéÁ µéÝ³·³ÝÓÙ³Ý »ÝÃ³Ï³ ·áõÙ³ñÇ ÝÏ³ïÙ³Ùµ, ïáÏáë,  ³Û¹ ÃíáõÙ</t>
  </si>
  <si>
    <t xml:space="preserve"> 1. ýÇ½ÇÏ³Ï³Ý ³ÝÓ³Ýó û·ïÇÝ µéÝ³·³ÝÓí³Í ·áõÙ³ñÇ ï»ë³Ï³ñ³ñ ÏßÇéÁ µéÝ³·³ÝÓÙ³Ý »ÝÃ³Ï³ ·áõÙ³ñÇ ÝÏ³ïÙ³Ùµ,ïáÏáë</t>
  </si>
  <si>
    <t xml:space="preserve"> 2. Çñ³í³µ³Ý³Ï³Ý ³ÝÓ³Ýó û·ïÇÝ µéÝ³·³ÝÓí³Í ·áõÙ³ñÇ ï»ë³Ï³ñ³ñ ÏßÇéÁ µéÝ³·³ÝÓÙ³Ý »ÝÃ³Ï³ ·áõÙ³ñÇ ÝÏ³ïÙ³Ùµ, ïáÏáë</t>
  </si>
  <si>
    <t xml:space="preserve"> 3. å»ï³Ï³Ý µÛáõç»Ç û·ïÇÝ  µéÝ³·³ÝÓí³Í ·áõÙ³ñÇ ï»ë³Ï³ñ³ñ ÏßÇéÁ µéÝ³·³ÝÓÙ³Ý »ÝÃ³Ï³ ·áõÙ³ñÇ ÝÏ³ïÙ³Ùµ,ïáÏáë</t>
  </si>
  <si>
    <t xml:space="preserve"> ²×áõñ¹áí í»ñ³Ï³Ý·Ýí³Í ·áõÙ³ñÇ ï»ë³Ï³ñ³ñ ÏßÇéÁ ÁÝ¹³Ù»ÝÁ µéÝ³·³ÝÓí³Í ·áõÙ³ñÇ ÝÏ³ïÙ³Ùµ,ïáÏáë</t>
  </si>
  <si>
    <t xml:space="preserve"> Î³ï³ñáÕ³Ï³Ý ·áñÍáÕáõÃÛáõÝÝ»ñÇ Çñ³Ï³Ý³óÙ³Ý Å³ÙÏ»ïÁ,³ÙÇë, áñÁ ãÇ Ý»ñ³éáõÙ Ï³ï³ñáÕ³Ï³Ý ·áñÍáÕáõÃÛáõÝÝ»ñÝ ³×áõñ¹³ÛÇÝ ·áñÍÁÝÃ³óáõÙ ·ïÝí»Éáõ, ·áõÛùÝ áõÕÕ³ÏÇ í³×³éùáí Çñ³óÝ»Éáõ,  Ñ»ï³Ëáõ½Ù³Ý, ÇÝãå»ë Ý³¨ Ï³ï³ñáÕ³Ï³Ý í³ñáõÛÃÇ Ñ»ï³Ó·Ù³Ý Ï³Ù Ï³ë»óÙ³Ý Å³ÙÏ»ïÝ»ñÁ</t>
  </si>
  <si>
    <t>2</t>
  </si>
  <si>
    <t xml:space="preserve"> 1182 - 31001 </t>
  </si>
  <si>
    <t>Ð³ñÏ³¹Çñ Ï³ï³ñÙ³Ý Í³é³ÛáõÃÛ³Ý ï»ËÝÇÏ³Ï³Ý Ñ³·»óí³ÍáõÃÛ³Ý µ³ñ»É³íáõÙ</t>
  </si>
  <si>
    <t xml:space="preserve"> Ð³ñÏ³¹Çñ Ï³ï³ñÙ³Ý Í³é³ÛáõÃÛ³Ý ï»ËÝÇÏ³Ï³Ý Ñ³·»óí³ÍáõÃÛ³Ý µ³ñ»É³íáõÙ </t>
  </si>
  <si>
    <t xml:space="preserve"> ²ÏïÇíÝ û·ï³·áñÍáÕ Ï³½Ù³Ï»ñåáõÃÛ³Ý ³Ýí³ÝáõÙÁ`  ÐÐ ³ñ¹³ñ³¹³ïáõÃÛ³Ý Ý³Ë³ñ³ñáõÃÛ³Ý Ñ³ñÏ³¹Çñ Ï³ï³ñáõÙÝ ³å³ÑáíáÕ Í³é³ÛáõÃÛáõÝ </t>
  </si>
  <si>
    <t>* Ð³í»Éí³ÍÁ ³ÝÑñ³Å»ßï ¿ Éñ³óÝ»É Phonetic (Times armenia) ï³é³ï»ë³Ïáí</t>
  </si>
  <si>
    <t>êáõÛÝ Ñ³í»Éí³ÍÁ Éñ³óíáõÙ ¿ Ýáñ Ý³Ë³Ó»éÝáõÃÛáõÝÝ»ñÇ Ý»ñÏ³Û³óÙ³Ý ÷áõÉáõÙ ¨ 2026Ã. µÛáõç»ï³ÛÇÝ Ñ³ÛïÇ Ý»ñÏ³Û³óÙ³Ý ÷áõÉáõÙ:</t>
  </si>
  <si>
    <t xml:space="preserve"> 1149 - 12001 </t>
  </si>
  <si>
    <t xml:space="preserve"> ²ÏïÇíÝ û·ï³·áñÍáÕ Ï³½Ù³Ï»ñåáõÃÛ³Ý ³Ýí³ÝáõÙÁ`  ÐÐ ³ñ¹³ñ³¹³ïáõÃÛ³Ý Ý³Ë³ñ³ñáõÃÛáõÝ</t>
  </si>
  <si>
    <t>1228-31003</t>
  </si>
  <si>
    <t>Ð³Ï³ÏáéáõåóÇáÝ ù³Õ³ù³Ï³ÝáõÃÛ³Ý Ùß³ÏáõÙ,Íñ³·ñ»ñÇ Ñ³Ù³Ï³ñ·áõÙ ¨ ÙáÝÇïáñÇÝ·Ç Çñ³Ï³Ý³óáõÙ</t>
  </si>
  <si>
    <t xml:space="preserve">Ð³Ï³ÏáéáõåóÇáÝ ¹³ï³ñ³ÝÇ ß»Ýù³ÛÇÝ å³ÛÙ³ÝÝ»ñÇ µ³ñ»É³íáõÙ </t>
  </si>
  <si>
    <t xml:space="preserve">îñ³Ýëý»ñïÇ í×³ñÙ³Ý Ñ³×³Ë³Ï³ÝáõÃÛáõÝÁ </t>
  </si>
  <si>
    <t xml:space="preserve">àõëáõÙÝ³éáõÃÛ³Ý Å³ÙÏ»ïÁ, ³ÙÇë </t>
  </si>
  <si>
    <t xml:space="preserve">ïÕ³Ù³ñ¹ÇÏ, ïáÏáë </t>
  </si>
  <si>
    <t xml:space="preserve">Ï³Ý³Ûù, ïáÏáë </t>
  </si>
  <si>
    <t xml:space="preserve"> îñ³Ýëý»ñïÝ»ñÇ ïñ³Ù³¹ñáõÙ </t>
  </si>
  <si>
    <t xml:space="preserve">ÎñÃ³Ãáß³Ï ëï³óáÕ áõÝÏÝ¹ÇñÝ»ñÇ ÃÇíÁ áñÇó </t>
  </si>
  <si>
    <t xml:space="preserve"> ¸³ï³íáñÝ»ñÇ ¨ ¹³ï³Ë³½Ý»ñÇ Ã»ÏÝ³ÍáõÃÛáõÝÝ»ñÇ óáõó³ÏáõÙ  ÁÝ¹·ñÏí»Éáõ Ýå³ï³Ïáí ³ÝÓ³Ýó í»ñ³å³ïñ³ëïÙ³Ý  ÏñÃ³Ãáß³ÏÇ ïñ³Ù³¹ñáõÙ </t>
  </si>
  <si>
    <t xml:space="preserve">Ø³ëÝ³·Çï³Ï³Ý í»ñ³å³ïñ³ëïáõÙ ³ÝóÝáÕ áõÝÏÝ¹ÇñÝ»ñÇÝ ÏñÃ³Ãáß³ÏÇ ïñ³Ù³¹ñáõÙ </t>
  </si>
  <si>
    <t>4214/Արտագերատեսչական ծախսեր</t>
  </si>
  <si>
    <t>5134/նախագծահետազոտական ծախսեր</t>
  </si>
  <si>
    <t xml:space="preserve"> Քրեակատարողական հիմնարկների օպտիմալացում, շենքային պայմանների բարելավում </t>
  </si>
  <si>
    <t>5113/Շենքերի և շինությունների կապիտալ վերանորոգում</t>
  </si>
  <si>
    <t>Միջազգային չափանիշներին համապատասխան ազատությունից զրկված անձանց համար պատշաճ պայմանների ապահովման նպատակով 12 քրեակատարողական հիմնարկների օպտիմալացում ՝ներառյալ որոշ հիմնարկների փակման միջոցով</t>
  </si>
  <si>
    <t>ՀՀ արդարադատության նախարարությանշենքային պայմանների բարելավում</t>
  </si>
  <si>
    <t>Շենքերի և շինությունների կապիտալ վերանորոգում</t>
  </si>
  <si>
    <t>ՀՀ արդարադատության նախարարություն</t>
  </si>
  <si>
    <t>պետք չէ</t>
  </si>
  <si>
    <t>5220/Արտադրական նշանակության նյութեր և պաշարներ</t>
  </si>
  <si>
    <t xml:space="preserve"> Քրեակատարողական  նոր հիմնարկի կառուցում և հետագա շահագործում</t>
  </si>
  <si>
    <t>Թվային փոխակերպման գործընթացի իրականացում</t>
  </si>
  <si>
    <t>5132/Ոչ նյութական հիմնական միջոցներ</t>
  </si>
  <si>
    <t>Միասնական թվային միջավայրի ձևավորում</t>
  </si>
  <si>
    <t xml:space="preserve">Թվային փոխակերպման գործընթացի շրջանակներում թվայնացման համակարգերի ներդրում և կայքերի արդիականացում </t>
  </si>
  <si>
    <t>1235-31001</t>
  </si>
  <si>
    <t xml:space="preserve"> Ø»Ï դասընթացի í»ñ³å³ïñ³ëïÙ³Ý ÙÇçÇÝ ³ñÅ»ùÁ` հազ ¹ñ³Ù</t>
  </si>
  <si>
    <t xml:space="preserve"> Ø»Ï դասընթացի Ñ³ïáõÏ áõëáõóÙ³Ý ÙÇçÇÝ ³ñÅ»ùÁ` հազ ¹ñ³Ù</t>
  </si>
  <si>
    <t>Երևան քաղաք</t>
  </si>
  <si>
    <t>Արագածոտնի մարզային մարմին</t>
  </si>
  <si>
    <t>Արարատի մարզային մարմին</t>
  </si>
  <si>
    <t>Արմավիրի մարզային մարմին</t>
  </si>
  <si>
    <t>Գեղարքունիքի մարզային մարմին</t>
  </si>
  <si>
    <t>Լոռու մարզային մարմին</t>
  </si>
  <si>
    <t>Կոտայքի մարզային մարմին</t>
  </si>
  <si>
    <t>Շիրակի մարզային մարմին</t>
  </si>
  <si>
    <t>Սյունիքի մարզային մարմին</t>
  </si>
  <si>
    <t>Վայոց ձորի մարզային մարմին</t>
  </si>
  <si>
    <t>Տավուշի մարզային մարմին</t>
  </si>
  <si>
    <t>ՀՀ ԱՆ պրոբացիայի ծառայություններ</t>
  </si>
  <si>
    <t>ՀՀ ԱՆ պրոբացիայի ծառայության կարողությունների զարգացում և տեխնիկական հագեցվածության ապահովում</t>
  </si>
  <si>
    <t>11001</t>
  </si>
  <si>
    <t>Հրատարակչական,տեղեկատվական և տպագրական ծառայություններ</t>
  </si>
  <si>
    <t>Դատավորների,դատախազների,Արդարադատության ուսումնառությունն ավարտած և դատավորների թեկնածուների ցուցակում գտնվող անձանց,դատական ծառայողների,դատախազության աշխատակազմում ծառայողների և դատական կարգադրիչների վերապատրաստման և հատուկ ուսուցման ծառայություններ</t>
  </si>
  <si>
    <t>Մասնագիտական վերապատրաստում անցնող ունկնդիրներին կրթաթոշակի տրամադրում</t>
  </si>
  <si>
    <t>Այլ իրավաբանական և ֆիզիկական անձանց փորձաքննությունների կատարման  ծառայությունների մատուցից և հետազոտությունների իրականացումից</t>
  </si>
  <si>
    <t>Դասընթացների իրականացում</t>
  </si>
  <si>
    <t>ՀՀ արդարադատության նախարարության շենքային պայմանների բարելավում</t>
  </si>
  <si>
    <t>Արտադրական նշանակության նյութեր և պաշարներ</t>
  </si>
  <si>
    <t xml:space="preserve">ՀԲ աջակցությամբ իրականացվող "Ժամանակակից ստանդարտներով դատարաններ" ծրագիր/ՀԲ աջակցությամբ իրականացվող ՙԺամանակակից ստանդարտներով դատարաններ՚ ծրագրի կառավարման և համակարգման ծառայությունների մատուցում </t>
  </si>
  <si>
    <t>Դատարանների և նրանց ՏՀՏ ենթակառուցվածքերի արդիականացում</t>
  </si>
  <si>
    <t xml:space="preserve">Խորհրդատվական և կարողությունների զարգացման ծառայությունների մատուցում </t>
  </si>
  <si>
    <t xml:space="preserve"> 4239/ Ընդհանուր բնույթի այլ ծառայություններ </t>
  </si>
  <si>
    <t>xxx</t>
  </si>
  <si>
    <t>ՀԲ աջակցությամբ իրականացվող «Ժամանակակից ստանդարտներով դատարաններ» ծրագիր</t>
  </si>
  <si>
    <t>ՀԲ աջակցությամբ իրականացվող «Ժամանակակից ստանդարտներով դատարաններ» ծրագրի շրջանակներում համակարգում և կառավարում</t>
  </si>
  <si>
    <t>ՀԲ աջակցությամբ իրականացվող «Ժամանակակից ստանդարտներով դատարաններ» ծրագրի շրջանակներում խորհրդատվական և կարողությունների զարգացման ծրագրեր</t>
  </si>
  <si>
    <t>ՀԲ աջակցությամբ իրականացվող «Ժամանակակից ստանդարտներով դատարաններ» ծրագրի շրջանակներում դատարանների և նրանց ՏՀՏ ենթակառուցվածքների արդիականացում</t>
  </si>
  <si>
    <t xml:space="preserve"> Քաղաքացիական կացության ակտերի գրանցում</t>
  </si>
  <si>
    <t>Գրանցումների  և տեղեկանքների տրամադրման ավտոմոտացման մակարդակը, տոկոս</t>
  </si>
  <si>
    <t xml:space="preserve"> Դատաիրավական ոլորտի զարգացման և արդարադատության արդյունավետության բարձրացում </t>
  </si>
  <si>
    <t xml:space="preserve"> ԿԶՆ 16.9 Մինչև 2030թ. բոլորին տրամադրել իրավաբանական ինքնություն, այդ թվում ծննդի գրանցում ԿԶՆ 16.9.1. Մինչև 5 տարեկան երեխաների համամասնությունը, որոնց ծնունդը գրանցվել է քաղաքացիական մարմնի կողմից ըստ սեռի </t>
  </si>
  <si>
    <t>àâ</t>
  </si>
  <si>
    <t>Արխիվային ակտային գրանցումների թվայնացում,տոկոս</t>
  </si>
  <si>
    <t xml:space="preserve">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</si>
  <si>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>Արդարադատության ոլորտում պետական քաղաքականության մշակում, ծրագրերի համակարգում և մոնիտորինգի իրականացում</t>
  </si>
  <si>
    <t xml:space="preserve">Առևտրային կազմակերպությունների վերաբերյալ իրավակարգավորումները
համապատասխանեցում կորպորատիվ իրավունքի ժամանակակից
մոտեցումներին </t>
  </si>
  <si>
    <t>ոչ</t>
  </si>
  <si>
    <t>այո</t>
  </si>
  <si>
    <t xml:space="preserve"> 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6, կետ 4 </t>
  </si>
  <si>
    <t xml:space="preserve"> ԿԶՆ 16.3. Խթանել օրենքի գերակայությունը ազգային և միջազգային մակարդակներում և ապահովել արդարադատության հավասար հասանելիություն բոլորի համար,ԿԶՆ 16.4 ,ԿԶՆ 16.5, ԿԶՆ 16.6,ԿԶՆ 16.8. </t>
  </si>
  <si>
    <t>²Úà</t>
  </si>
  <si>
    <t>Անձանց իրավաբանական օգնություն ստանալու սահմանադրական իրավունքի երաշխավորում, pro bono էլեկտրոնային հարթակի ներդնումից հետո անվճար իրավաբանական օգնություն ստանալու իրավունք ունեցող</t>
  </si>
  <si>
    <t xml:space="preserve"> Հայաստանի Հանրապետության դատական և իրավական բարեփոխումների 2022-2026 թվականների ռազմավարություն / ՀՀ կառավարության 21.07.2022թ. թիվ 1133-Լ որոշում/,  Հավելված 2, նպատակ 10, կետ 7</t>
  </si>
  <si>
    <t xml:space="preserve">  </t>
  </si>
  <si>
    <t xml:space="preserve">Սահմանադրությամբ ամրագրվածմարդու իրավունքները զանգվածային խախտումների դեպքերը և խախտված իրավունքների վերականգնման հնարավորությունները հնարավորինս բացահայտում,  տոկոս 
</t>
  </si>
  <si>
    <t>Կառավարության 2021-2026թթ. Գործունեության միջոցառումների ծրագիր, Արդարադատության նախարարությանը վերապահված միջոցառումների 8-րդ կետ
/Ð³Û³ëï³ÝÇ Ð³Ýñ³å»ïáõÃÛ³Ý ¹³ï³Ï³Ý ¨ Çñ³í³Ï³Ý µ³ñ»÷áËáõÙÝ»ñÇ 2022-2026 Ãí³Ï³ÝÝ»ñÇ é³½Ù³í³ñáõÃÛáõÝ / ÐÐ Ï³é³í³ñáõÃÛ³Ý 21.07.2022Ã. ÃÇí 1133-È áñáßáõÙ/, Հավելված 2, նպատակ 2, կետ 5</t>
  </si>
  <si>
    <t xml:space="preserve">Նոր Սահմանադրության հայեցակարգի հիման վրա Սահմանադրության նոր տեքստի մշակում
</t>
  </si>
  <si>
    <t>Կառավարության 2021-2026թթ. Գործունեության միջոցառումների ծրագիր, Արդարադատության նախարարությանը վերապահված միջոցառումների 2-րդ կետ
/Ð³Û³ëï³ÝÇ Ð³Ýñ³å»ïáõÃÛ³Ý ¹³ï³Ï³Ý ¨ Çñ³í³Ï³Ý µ³ñ»÷áËáõÙÝ»ñÇ 2022-2026 Ãí³Ï³ÝÝ»ñÇ é³½Ù³í³ñáõÃÛáõÝ / ÐÐ Ï³é³í³ñáõÃÛ³Ý 21.07.2022Ã. ÃÇí 1133-È áñáßáõÙ/, Հավելված 2, նպատակ 3, կետ 3</t>
  </si>
  <si>
    <t>Նոր Սահմանադրության ընդունումից հետո սահմանադրաիրավական նոր կարգավորումների կիրարկման ապահովում, տոկոս</t>
  </si>
  <si>
    <t>Դատավորի թվային օրացույցերի ներդնում</t>
  </si>
  <si>
    <t xml:space="preserve">Սնանկության օրենսգրքի ընդունումից հետո դրանով սահմանված կիրարկման միջոցառումների ապահովում
</t>
  </si>
  <si>
    <t>Իրավաբանական անձանց պետական ռեգիստրի թվային համակարգի արդիականացում Ձեռներեցություն և սեփականության իրավունքի պաշտպանություն» կյանքի իրադարձության շրջանակում</t>
  </si>
  <si>
    <t>Վարչական դատարանների ծանրաբեռնվածության նվազեցում, տոկոս</t>
  </si>
  <si>
    <t>Կոռուպցիայի ընկալման համաթվի աստիճանական աճ</t>
  </si>
  <si>
    <t xml:space="preserve"> ՀՀ կառավարության ծրագրի 5.5 կետ, Հակակոռուպցիոն ինստիտուցիոնալ համակարգի վերափոխում և զարգացում </t>
  </si>
  <si>
    <t>Հանրային պաշտպանի ծառայությունների վերաբերյալ շահառուների գոհունակության գնահատական (1-4 բալային համակարգ)*</t>
  </si>
  <si>
    <t xml:space="preserve"> Կառավարության ծրագրի  5.3 կետ, միջոցներ է ձեռնարկվելու փաստաբանության ոլորտիզարգացման ուղղությամբ, Փաստաբաններիպալատի կառավարման արդյունավետության և ներառականության վերափոխմանշրջանակներում: </t>
  </si>
  <si>
    <t xml:space="preserve"> ԿԶՆ 16.3 Խթանել օրենքի գերակայությունըազգային և միջազգային մակարդակներում ևապահովել արդարադատության հավասարհասանելիություն բոլորի համար 16.ա. Ուժեղացնել բոլոր մակարդակների համապատասխան ազգային հաստատությունները  </t>
  </si>
  <si>
    <t>ՈՉ</t>
  </si>
  <si>
    <t>Քրեակատարողական հիմնարկների օպտիմալացում  և արդիականացում, արտաքին աշխարհի հետ կապի ամրապնդում, պահման պայմանների բարելավում, պրոբացիայի խնդիրների լուծում</t>
  </si>
  <si>
    <t xml:space="preserve">Կալանավորվածների և դատապարտյալների զբաղվածության ապահովում, տոկոս </t>
  </si>
  <si>
    <t xml:space="preserve">Կառավարության ծրագրի  5.6 կետ, քրեակատարողական և պրոբացիայի ոլորտների բարեփոխումներ </t>
  </si>
  <si>
    <t xml:space="preserve"> ԿԶՆ 10.2  Մինչև 2030 թ. ուժեղացնել և խթանել բոլորի սոցիալական, տնտեսական և քաղաքական ներառումը անկախ տարիքից, սեռից, հաշմանդամություն ունենալու հանգամանքից, ռասայից, էթնիկական ծագումից, կրոնից կամ տնտեսական կամ այլ կարգավիճակից  </t>
  </si>
  <si>
    <t>ԱՅՈ</t>
  </si>
  <si>
    <t>Քրեակատարողական հիմնարկներում պատժի կրման միջազգային չափանիշներին ամբողջությամբ համապատասխանող  պայմանների ստեղծում, տոկոս</t>
  </si>
  <si>
    <t>Թափանցիկության ապահովման և կոռուպցիոն ռիսկերի նվազեցմանն ուղղված միջոցառումների իրականացում, քրեական ենթամշակույթի նկատմամբ զրո հանդուրժողականության ցուցաբերում</t>
  </si>
  <si>
    <t>Անվտանգության և պահպանության ինժեներատեխնիկական արդի համակարգերով վերազինում</t>
  </si>
  <si>
    <t>Ազատությունից զրկված անձանց և պրոբացիայի շահառուների զբաղվածության, վերասոցիալականացման ապահովմանն ուղղված միջոցառումների իրականացում, ռիսկերի և պահանջմունքների գործիքների ներդրում, պատժի և վերահսկողության անհատական պլանավորում,տոկոս</t>
  </si>
  <si>
    <t>Տնային կալանք և վարչական հսկողություն խափանման միջոցների  և ազատության սահմանափակում  պատժի կիրառման համար Էլեկտրոնային հսկողության միջոցների ձեռքբերում, քանակ</t>
  </si>
  <si>
    <t>Հանրության իրազեկվածության բարձրացում</t>
  </si>
  <si>
    <t>Հանրության իրավական իրազեկվածության մակարդակի բարձրացում,տոկոս</t>
  </si>
  <si>
    <t xml:space="preserve"> Կառավարության ծրագրի  5.2 կետ, մարդու իրավունքների և դրանց պաշտպանության միջոցների մասին հանրային իրազեկության բարձրացում </t>
  </si>
  <si>
    <t>Արդարադատության համակարգի վերապատրաստված աշխատակիցների տեսակարար կշիռը, տոկոս</t>
  </si>
  <si>
    <t xml:space="preserve"> Կառավարության ծրագրի  5.3 և 5.6 կետ, Դատաիրավական ոլորտի զարգացման և արդարադատության արդյունավետության բարձրացում  </t>
  </si>
  <si>
    <t xml:space="preserve"> ԿԶՆ 16.1 Ուժեղացնել բոլոր մակարդակների համապատասխան ազգային հաստատությունները, այդ թվում միջազգային գործակցության միջոցով, զարգացնելու բռնությունները կանխելու և ահաբեկչության ու հանցավորության դեմ պայքարելու կարողությունները </t>
  </si>
  <si>
    <t xml:space="preserve"> Հարկադիր կատարման ենթակա ակտերի կատարողական ընթացակարգերի զարգացում և  կատարման ապահովում</t>
  </si>
  <si>
    <t>Կատարողական վարույթի շրջանակում ծանուցման եղանակների և գործիքակազմի կիրառության ընդլայնում</t>
  </si>
  <si>
    <t xml:space="preserve"> ՀՀ կառավարության ծրագրի 5.3 կետ,  Դատաիրավական ոլորտի զարգացման և արդարադատության արդյունավետության բարձրացում /ՀՀ ադատական և իրավական բարեփոխումների 2022-2026 թվ. ռազմավարություն / ՀՀ կառավարության 21.07.2022թ. թիվ 1133-Լ որոշում/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</si>
  <si>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 </t>
  </si>
  <si>
    <t>Կատարողական գործողությունների կատարման միջին ժամկետի կրճատում</t>
  </si>
  <si>
    <t>Կատարված կատարողական վարույթների տեսակարար կշիռը ընդհանուր կատարողական վարույթների նկատմամբ, տոկոս</t>
  </si>
  <si>
    <t>Ապահովել միասնական պայմաններ  ՀՀ ողջ տարածքում արդարադատության իրականացման համար՝ ակախ օգտաործողի գտնվելու վայրից, բարձրացնել դատական համակարգի և դատարանների կողմից մատուցվող ծառայությունների արդյունավետությունը, հասանելիությունը և թափանցիկությունը</t>
  </si>
  <si>
    <t>Ժամանակակից ստանդարտներով դատարաններ</t>
  </si>
  <si>
    <t xml:space="preserve">ՀՀ բնակչություն, ում հասանելի կլինեն դատարանների՝ հարամարավետ, ժամանակակից չափանիշներին և պահանջներին համապատասխանող, շրջակա միջավայրի ազդեցության և կլիմայի փոփոխության իմաստով խնայող և խելացի լուծումներով դատական ենթակառուցվածքներ </t>
  </si>
  <si>
    <t xml:space="preserve"> ՀՀ կառավարության հնգամյա ծրագրի Կետ 5.3 կետ, 2. ՀՀ կառավարության 2021 թ. նոյեմբերի 18-ի «ՀՀ կառավարության 2021-2026 թթ. գործունեության միջոցառումների ծրագիրը հաստատելու մասին» թիվ 1902-Լ որոշման Հավելված 1-ով հաստատված՝ Հայաստանի Հանրապետության կառավարության 2021-2026 թվականների գործունեության միջոցառումների ծրագրի «Արդարադատության նախարարություն» բաժնի 9-րդ կետ, որոցով նախատեսվում է դատարանների շենքային պայմանների և տեխնիկական հագեցվածության կատարելագործում</t>
  </si>
  <si>
    <t>ԿԶՆ 16.3 Խթանել օրենքի գերակայությունը ազգային և միջազգային մակարդակներում և ապահովել արդարադատության հավասար հասանելիություն բոլորի համար:                       ա. Կառուցել արդարադատության անկախ և արդյունավետ համակարգ՝ ապահովելով ժամանակին և արդար դատաքննություն։​
բ. . Ապահովել բոլոր քաղաքացիների հավասար իրավունքները՝ անկախ նրանց ազգային, լեզվաբառական կամ կրոնական պատկանելությունից։</t>
  </si>
  <si>
    <t xml:space="preserve">Հաստատված չափանիշներով սահմանված ժամկետներում  գործերի լուծման տոկոս
</t>
  </si>
  <si>
    <t xml:space="preserve">Ծրագրի կառավարման և համակարգման ծառայուÃյունների մատուցում </t>
  </si>
  <si>
    <t xml:space="preserve"> Միջոցառման շրջանակներում կիրականացվեն ՛Ժամանակակից ստանդարտներով դատարաններ՛ ծրագրի կառավարման, դրա իրականացման համար պահաջվող միջոցների, փորձագետների ու կատարող կազմակերպությունների ներգրավման, համակարգման, վերահսկողության, գնահատման և հաղորդակցման աշխատանքներ: Միջոցաումը իրականացվելու է ՀԲ տեխնիկակական աջակցությամբ: </t>
  </si>
  <si>
    <t>Այս միջոցառումը կապահովի ''Ժամանակակից ստանդարտներով դատարաններ'' ծրագրի արդունավետ և ժամանակին իրականացումը և ծրագրի մուս միջոառումներով նախատեսված արդունքները</t>
  </si>
  <si>
    <t xml:space="preserve">Դատական համակարգի ենթակառուցվածքներին և կահավորմանը վերաբերող նորմատիվ պահանջների սահմանում, ՀՀ բոլոր դատարանների շենքերի մասնագիտացված գույքագրման իրականացում, դատարանների տեղակայվածության ուսումնասիրություն և նոր՝ առավել արդյունավետ քարտեզի որոշում, գործող դատարանների շենքերի՝ նոր ստանդարտներին համապատասխանեցման հնարավորության և նպատակահարմարության գնահատում, դատաիրավական համակարգի կապիտալ ներդրումների հեռանկարային ծրագրի (ԿՆԾ) մշակում, շինարարական աշխատանքների որակի վերահկողություն, ՏՀՏ ենթակառուցվածքների կառավարման և կիրառման գործընթացների ու գործիքների կատարելագործում և մշակում, կառավարման հմտությունների ամրապնդում՝ «դատական համակարգի ռեբրենդինգ» </t>
  </si>
  <si>
    <t xml:space="preserve">Մշակել դատարանների շենքերի միասնական ստանդարտներ /ճարտարապետաշինարարական նորմեր, դատարանի տիպային մոդել, դատարանների շենքերի արդյունավետ քարտեզ. ժամկետ </t>
  </si>
  <si>
    <t>Դատաիրավական համակարգի կապիտալ ներդրումների հեռանկարային ծրագրի (ԿՆԾ) մշակում. ժամկետ</t>
  </si>
  <si>
    <t>Դատավորների և նրանց անձնակազմի ՏՏ վերապատրաստում. տոկոս</t>
  </si>
  <si>
    <t>Կառավարման հարցերում ոլորտի՝ կառավարող գործառույթ իրականացնող անձնակազմի վերապատրաստում. Տոկոս</t>
  </si>
  <si>
    <t xml:space="preserve"> Դատական շենքների կառուցում և վերակառուցում՝ դրանք համապատասխանեցնելով միջազգային ժամանակակից չափանիշներին, ինչպես նաև դատական համակարգի ՏՀՏ ենթակառուցվածքի կատարելագործման ու ամրապնդման համար պահանջվող սարքավորումների ձեռքբերում:</t>
  </si>
  <si>
    <t xml:space="preserve"> Հանրային áã ýÇÝ³Ýë³Ï³Ý ³ÏïÇíÝ»ñÇ Ñ»ï ·áñÍ³éÝáõÃÛáõÝÝ»ñ </t>
  </si>
  <si>
    <t xml:space="preserve"> ²ÏïÇíÝ û·ï³·áñÍáÕ Ï³½Ù³Ï»ñåáõÃÛ³Ý ³Ýí³ÝáõÙÁ` ՀՀ դատարաններ </t>
  </si>
  <si>
    <t>Ժամանակակից չափանիշներին և պահանջներին համապատասխան կառուցված և վերակառուցված՝ դատարանների շենքերի և շինութունների ընդհանուր տարածքը (կուտակային), ք.մ.</t>
  </si>
  <si>
    <t>Դատական ՏՀՏ ենթակառուցվածքի թվայնացում, տոկոս</t>
  </si>
  <si>
    <t>Ապահովել դատական և իրավական բարեփոխումների 2022-2026թթ.ռազմավարության, քրեակատարողական, մարդու իրավունքների պաշտպանության և հակակոռուպցիոն ռազմավորությունների և դրանցից բխող գործողությունների կատարումը</t>
  </si>
  <si>
    <t>Արդարադատության նախարարության, քրեակատարողական ծառայության շենքային պայմանների ապահովում,  տեխնիկական հագեցվածություն</t>
  </si>
  <si>
    <t>Քրեակատարողական հիմնարկներում պատժի կրման պայմանների բարելավման ապահովման անհնարինություն</t>
  </si>
  <si>
    <t>Կառավարության 2021-2026թթ․ ծրագրով, Քրեակատարողական և պրոբացիոն ռազմավարություններով նախատեսված  միջոցառումների իրականացման /մասնավորապես շենքային պայմաննների, նյութատեխնիկական ապահովման/ անհնարինություն</t>
  </si>
  <si>
    <t>Անհրաժեշտ  գումարների հատկացում</t>
  </si>
  <si>
    <t xml:space="preserve">Կադրերի արտահոսք </t>
  </si>
  <si>
    <t>ոլորտի քաղաքականության միջոցառումների իրականացման ոչ լիարժեք ապահովում</t>
  </si>
  <si>
    <t>Ներկայացված հայտին համապատասխան աշխատանքի վարձատրության գումարների ապահովում, պարգևատրման ճկուն համակարգ</t>
  </si>
  <si>
    <t>4217/Արտագերատեսչական ծախսեր</t>
  </si>
  <si>
    <t>Անձնական տվյալների պաշտպանության նոր լիազոր մարմնի տեխնիկական հագեցվածության ապահովում</t>
  </si>
  <si>
    <t>5134/ Նախագծանախահաշվային ծախսեր</t>
  </si>
  <si>
    <t>1228-11001</t>
  </si>
  <si>
    <t xml:space="preserve">Ì³é³ÛáõÃÛáõÝÝ»ñÇ Ù³ïáõóáõÙ </t>
  </si>
  <si>
    <t>Ð³Ï³ÏáéáõåóÇáÝ ù³Õ³ù³Ï³ÝáõÃÛ³Ý Íñ³·ñ»ñÇ Ùß³ÏáõÙ ¨  Ñ³Ù³Ï³ñ·áõÙ</t>
  </si>
  <si>
    <t>Ð³Ï³ÏáéáõåóÇáÝ Ï³éáõó³Ï³ñ·»ñÇ Ï³ï³ñ»É³·áñÍáõÙ ¨ Ñ³Ýñ³ÛÇÝ Çñ³½»ÏáõÙ</t>
  </si>
  <si>
    <t xml:space="preserve"> Հակակոռուպցիոն քաղաքականության ծրագերի մշակում և  համակարգում</t>
  </si>
  <si>
    <t>Հակակոռուպցիոն կառուցակարգերի կատարելագործում ւ հանրային իրազեկում</t>
  </si>
  <si>
    <t xml:space="preserve"> Միասնական թվային միջավայրի ձևավորում</t>
  </si>
  <si>
    <t>Աջակցություն "Հաշտարարների պալատ" ինքնակարգավորվող կազմակերպության գործունեությանը</t>
  </si>
  <si>
    <t xml:space="preserve">Հաշտարարների պալատ ինքնակարգավորվող կազմակերպության գործունեության ապահովում  </t>
  </si>
  <si>
    <t xml:space="preserve"> Աջակցություն «Հաշտարարների պալատ»  ինքնակարգավորվող կազմակերպության գործունեությանը </t>
  </si>
  <si>
    <t>¸³ëÁÝÃ³óÝ»ñÇ ù³Ý³Ï Ñ³ï</t>
  </si>
  <si>
    <t>Վերապատրաստման դ³ëÁÝÃ³óÝ»ñÇ ù³Ý³Ï՝ Ñ³ï</t>
  </si>
  <si>
    <t>Հատուկ ուսուցման դ³ëÁÝÃ³óÝ»ñÇ ù³Ý³Ï՝ Ñ³ï</t>
  </si>
  <si>
    <t>ì»ñ³å³ïñ³ëïíáÕ  ¨ Ñ³ïáõÏ áõëáõóáõÙ ³ÝóÝáÕ Í³é³ÛáÕÝ»ñÇ Ãí³ù³Ý³Ï áñÇó</t>
  </si>
  <si>
    <t>Առանձնահատուկ կարիքից բխող հատուկ ուսուցման դ³ëÁÝÃ³óÝ»ñÇ ù³Ý³Ï Ñ³ï</t>
  </si>
  <si>
    <t xml:space="preserve"> Առանձնահատուկ կարիքից բխող հ³ïáõÏ áõëáõóáõÙ ³ÝóÝáÕ Í³é³ÛáÕÝ»ñÇ Ãí³ù³Ý³Ï, áñÇó</t>
  </si>
  <si>
    <t xml:space="preserve"> Առանձնահատուկ կարիքից բխող հ³ïáõÏ áõëáõóÙ³Ý  ¹³ëÁÝÃ³óÝ»ñáõÙ ÁÝ¹·ñÏí³Í Ã»Ù³Ý»ñÇ ù³Ý³ÏÁ Ñ³ï</t>
  </si>
  <si>
    <t>Ð³í³ëï³·Çñ ëï³ó³Í Ñ³ïáõÏ Í³é³ÛáÕÝ»ñÇ ï»ë³Ï³ñ³ñ ÏßÇéÁ ¹³ëÁÝÃ³óÝ»ñÇÝ Ù³ëÝ³ÏóáõÃÛ³Ý Ñ³Ûï»ñáí Ý»ñÏ³Û³óí³Í Ñ³ïáõÏ Í³é³ÛáÕÝ»ñÇ ÁÝ¹Ñ³Ýáõñ Ãí³ù³Ý³ÏÇ Ù»ç` ïáÏáë</t>
  </si>
  <si>
    <t xml:space="preserve"> Ø»Ï դասընթացի  առանձնահատուկ կարիքից բխող Ñ³ïáõÏ áõëáõóÙ³Ý ÙÇçÇÝ ³ñÅ»ùÁ` հազ ¹ñ³Ù</t>
  </si>
  <si>
    <t>Æñ³í³Ë³ËïáõÙ Ï³ï³ñ³Í Ù»Ï խմբի Ñ³ßíáí í»ñ³ëáóÇ³É³Ï³Ý³óÙ³Ý áõ áõëáõóÙ³Ý ÙÇçÇÝ ³ñÅ»ùÁ, Ñ³½.¹ñ³Ù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</si>
</sst>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֏_-;\-* #,##0.00\ _֏_-;_-* &quot;-&quot;??\ _֏_-;_-@_-"/>
    <numFmt numFmtId="165" formatCode="##,##0.0;\(##,##0.0\);\-"/>
    <numFmt numFmtId="166" formatCode="#,##0.0_);\(#,##0.0\)"/>
    <numFmt numFmtId="167" formatCode="_(* #,##0.0_);_(* \(#,##0.0\);_(* &quot;-&quot;??_);_(@_)"/>
    <numFmt numFmtId="168" formatCode="0.0"/>
    <numFmt numFmtId="169" formatCode="0.000"/>
    <numFmt numFmtId="170" formatCode="##,##0.00;\(##,##0.00\);\-"/>
    <numFmt numFmtId="171" formatCode="_-* #,##0.00_-;\-* #,##0.00_-;_-* &quot;-&quot;??_-;_-@_-"/>
    <numFmt numFmtId="172" formatCode="#,##0.0"/>
  </numFmts>
  <fonts count="10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name val="GHEA Grapalat"/>
      <family val="3"/>
    </font>
    <font>
      <b/>
      <i/>
      <sz val="8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8"/>
      <name val="GHEA Grapalat"/>
      <family val="3"/>
    </font>
    <font>
      <i/>
      <sz val="8"/>
      <color theme="1"/>
      <name val="Arial Armenian"/>
      <family val="2"/>
    </font>
    <font>
      <i/>
      <sz val="8"/>
      <color rgb="FF000000"/>
      <name val="Arial Armenian"/>
      <family val="2"/>
    </font>
    <font>
      <b/>
      <sz val="11"/>
      <name val="GHEA Grapalat"/>
      <family val="2"/>
    </font>
    <font>
      <b/>
      <vertAlign val="superscript"/>
      <sz val="9"/>
      <name val="GHEA Grapalat"/>
      <family val="3"/>
    </font>
    <font>
      <sz val="9"/>
      <name val="GHEA Grapalat"/>
      <family val="2"/>
    </font>
    <font>
      <b/>
      <sz val="9"/>
      <name val="GHEA Grapalat"/>
      <family val="2"/>
    </font>
    <font>
      <i/>
      <sz val="9"/>
      <color rgb="FF000000"/>
      <name val="GHEA Grapalat"/>
      <family val="3"/>
    </font>
    <font>
      <b/>
      <i/>
      <sz val="9"/>
      <color rgb="FF000000"/>
      <name val="GHEA Grapalat"/>
      <family val="3"/>
    </font>
    <font>
      <b/>
      <sz val="9"/>
      <color theme="1"/>
      <name val="Times Armenian"/>
      <family val="1"/>
    </font>
    <font>
      <sz val="9"/>
      <color theme="1"/>
      <name val="Times Armenian"/>
      <family val="1"/>
    </font>
    <font>
      <b/>
      <sz val="9"/>
      <color rgb="FF002060"/>
      <name val="Times Armenian"/>
      <family val="1"/>
    </font>
    <font>
      <sz val="9"/>
      <name val="Times Armenian"/>
      <family val="1"/>
    </font>
    <font>
      <sz val="7"/>
      <name val="Times Armenian"/>
      <family val="1"/>
    </font>
    <font>
      <b/>
      <sz val="9"/>
      <name val="Times Armenian"/>
      <family val="1"/>
    </font>
    <font>
      <b/>
      <sz val="11"/>
      <name val="Times Armenian"/>
      <family val="1"/>
    </font>
    <font>
      <sz val="11"/>
      <name val="Times Armenian"/>
      <family val="1"/>
    </font>
    <font>
      <b/>
      <sz val="10"/>
      <name val="Times Armenian"/>
      <family val="1"/>
    </font>
    <font>
      <b/>
      <i/>
      <sz val="9"/>
      <color theme="1"/>
      <name val="Times Armenian"/>
      <family val="1"/>
    </font>
    <font>
      <b/>
      <i/>
      <sz val="9"/>
      <name val="Times Armenian"/>
      <family val="1"/>
    </font>
    <font>
      <sz val="8"/>
      <name val="Times Armenian"/>
      <family val="1"/>
    </font>
    <font>
      <sz val="9"/>
      <color rgb="FF000000"/>
      <name val="GHEA Grapalat"/>
      <family val="3"/>
    </font>
    <font>
      <i/>
      <sz val="8"/>
      <name val="Arial Armenian"/>
      <family val="2"/>
    </font>
    <font>
      <sz val="11"/>
      <color rgb="FF9C5700"/>
      <name val="Calibri"/>
      <family val="2"/>
      <scheme val="minor"/>
    </font>
    <font>
      <b/>
      <sz val="9"/>
      <color theme="1"/>
      <name val="GHEA Grapalat"/>
      <family val="3"/>
    </font>
    <font>
      <i/>
      <sz val="8"/>
      <color rgb="FF0070C0"/>
      <name val="Arial Armenian"/>
      <family val="2"/>
    </font>
    <font>
      <i/>
      <sz val="8"/>
      <color rgb="FF0070C0"/>
      <name val="GHEA Grapalat"/>
      <family val="3"/>
    </font>
    <font>
      <sz val="11"/>
      <color rgb="FF0070C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25" fillId="0" borderId="0"/>
    <xf numFmtId="0" fontId="26" fillId="17" borderId="31" applyNumberFormat="0" applyFont="0" applyAlignment="0" applyProtection="0"/>
    <xf numFmtId="0" fontId="28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2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27" applyNumberFormat="0" applyAlignment="0" applyProtection="0"/>
    <xf numFmtId="0" fontId="37" fillId="15" borderId="28" applyNumberFormat="0" applyAlignment="0" applyProtection="0"/>
    <xf numFmtId="0" fontId="38" fillId="15" borderId="27" applyNumberFormat="0" applyAlignment="0" applyProtection="0"/>
    <xf numFmtId="0" fontId="39" fillId="0" borderId="29" applyNumberFormat="0" applyFill="0" applyAlignment="0" applyProtection="0"/>
    <xf numFmtId="0" fontId="40" fillId="16" borderId="30" applyNumberFormat="0" applyAlignment="0" applyProtection="0"/>
    <xf numFmtId="0" fontId="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2" applyNumberFormat="0" applyFill="0" applyAlignment="0" applyProtection="0"/>
    <xf numFmtId="0" fontId="43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43" fillId="41" borderId="0" applyNumberFormat="0" applyBorder="0" applyAlignment="0" applyProtection="0"/>
    <xf numFmtId="165" fontId="28" fillId="0" borderId="0" applyFill="0" applyBorder="0" applyProtection="0">
      <alignment horizontal="right" vertical="top"/>
    </xf>
    <xf numFmtId="0" fontId="26" fillId="17" borderId="31" applyNumberFormat="0" applyFont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54" fillId="0" borderId="0" applyFill="0" applyBorder="0" applyProtection="0">
      <alignment horizontal="right" vertical="top"/>
    </xf>
    <xf numFmtId="43" fontId="58" fillId="0" borderId="0" applyFont="0" applyFill="0" applyBorder="0" applyAlignment="0" applyProtection="0"/>
    <xf numFmtId="0" fontId="25" fillId="0" borderId="0"/>
    <xf numFmtId="0" fontId="28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2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27" applyNumberFormat="0" applyAlignment="0" applyProtection="0"/>
    <xf numFmtId="0" fontId="37" fillId="15" borderId="28" applyNumberFormat="0" applyAlignment="0" applyProtection="0"/>
    <xf numFmtId="0" fontId="38" fillId="15" borderId="27" applyNumberFormat="0" applyAlignment="0" applyProtection="0"/>
    <xf numFmtId="0" fontId="39" fillId="0" borderId="29" applyNumberFormat="0" applyFill="0" applyAlignment="0" applyProtection="0"/>
    <xf numFmtId="0" fontId="40" fillId="16" borderId="30" applyNumberFormat="0" applyAlignment="0" applyProtection="0"/>
    <xf numFmtId="0" fontId="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2" applyNumberFormat="0" applyFill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164" fontId="44" fillId="0" borderId="0" applyFont="0" applyFill="0" applyBorder="0" applyAlignment="0" applyProtection="0"/>
    <xf numFmtId="0" fontId="28" fillId="0" borderId="0">
      <alignment horizontal="left" vertical="top" wrapText="1"/>
    </xf>
    <xf numFmtId="171" fontId="26" fillId="0" borderId="0" applyFont="0" applyFill="0" applyBorder="0" applyAlignment="0" applyProtection="0"/>
    <xf numFmtId="0" fontId="1" fillId="0" borderId="0"/>
    <xf numFmtId="164" fontId="26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98" fillId="13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</cellStyleXfs>
  <cellXfs count="472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18" fillId="7" borderId="0" xfId="0" applyFont="1" applyFill="1" applyAlignment="1">
      <alignment vertical="center"/>
    </xf>
    <xf numFmtId="0" fontId="19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8" fillId="8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2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textRotation="90" wrapText="1"/>
    </xf>
    <xf numFmtId="0" fontId="8" fillId="9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textRotation="90" wrapText="1"/>
    </xf>
    <xf numFmtId="0" fontId="5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vertical="center" textRotation="90" wrapText="1"/>
    </xf>
    <xf numFmtId="0" fontId="8" fillId="10" borderId="16" xfId="0" applyFont="1" applyFill="1" applyBorder="1" applyAlignment="1">
      <alignment vertical="center" textRotation="90" wrapText="1"/>
    </xf>
    <xf numFmtId="0" fontId="8" fillId="10" borderId="17" xfId="0" applyFont="1" applyFill="1" applyBorder="1" applyAlignment="1">
      <alignment vertical="center" textRotation="90" wrapText="1"/>
    </xf>
    <xf numFmtId="0" fontId="8" fillId="5" borderId="1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vertical="center" wrapText="1"/>
    </xf>
    <xf numFmtId="0" fontId="5" fillId="6" borderId="2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2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2" fillId="0" borderId="0" xfId="0" applyFont="1" applyFill="1"/>
    <xf numFmtId="0" fontId="24" fillId="0" borderId="0" xfId="0" applyFont="1" applyAlignment="1">
      <alignment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0" fillId="0" borderId="0" xfId="0" applyAlignment="1"/>
    <xf numFmtId="0" fontId="8" fillId="2" borderId="7" xfId="0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6" fillId="0" borderId="0" xfId="0" applyFont="1" applyAlignment="1"/>
    <xf numFmtId="0" fontId="46" fillId="0" borderId="0" xfId="0" applyFont="1"/>
    <xf numFmtId="0" fontId="47" fillId="0" borderId="0" xfId="0" applyFont="1" applyAlignment="1">
      <alignment vertical="center"/>
    </xf>
    <xf numFmtId="0" fontId="45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0" fillId="0" borderId="0" xfId="0" applyFont="1"/>
    <xf numFmtId="49" fontId="48" fillId="2" borderId="16" xfId="0" applyNumberFormat="1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14" fillId="5" borderId="6" xfId="0" applyFont="1" applyFill="1" applyBorder="1" applyAlignment="1">
      <alignment horizontal="left" vertical="center" wrapText="1"/>
    </xf>
    <xf numFmtId="0" fontId="12" fillId="0" borderId="0" xfId="0" applyFont="1"/>
    <xf numFmtId="0" fontId="14" fillId="6" borderId="1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/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 applyFill="1"/>
    <xf numFmtId="1" fontId="52" fillId="0" borderId="0" xfId="0" applyNumberFormat="1" applyFont="1" applyFill="1" applyAlignment="1" applyProtection="1">
      <alignment horizontal="center" vertical="center"/>
      <protection locked="0"/>
    </xf>
    <xf numFmtId="167" fontId="12" fillId="0" borderId="0" xfId="59" applyNumberFormat="1" applyFont="1" applyFill="1" applyAlignment="1" applyProtection="1">
      <alignment horizontal="left" vertical="center" wrapText="1"/>
    </xf>
    <xf numFmtId="167" fontId="12" fillId="0" borderId="0" xfId="59" applyNumberFormat="1" applyFont="1" applyFill="1" applyAlignment="1" applyProtection="1">
      <alignment horizontal="center" vertical="center"/>
    </xf>
    <xf numFmtId="167" fontId="12" fillId="0" borderId="0" xfId="59" applyNumberFormat="1" applyFont="1" applyFill="1" applyAlignment="1" applyProtection="1">
      <alignment horizontal="center" vertical="center" wrapText="1"/>
    </xf>
    <xf numFmtId="167" fontId="12" fillId="0" borderId="0" xfId="59" applyNumberFormat="1" applyFont="1" applyFill="1" applyAlignment="1" applyProtection="1">
      <alignment horizontal="left" vertical="center"/>
    </xf>
    <xf numFmtId="167" fontId="12" fillId="0" borderId="0" xfId="59" applyNumberFormat="1" applyFont="1" applyFill="1" applyAlignment="1" applyProtection="1">
      <alignment horizontal="center"/>
    </xf>
    <xf numFmtId="43" fontId="12" fillId="0" borderId="0" xfId="59" applyFont="1" applyFill="1" applyAlignment="1" applyProtection="1">
      <alignment horizontal="left"/>
    </xf>
    <xf numFmtId="43" fontId="55" fillId="0" borderId="0" xfId="59" applyFont="1" applyFill="1" applyAlignment="1" applyProtection="1">
      <alignment vertical="center"/>
    </xf>
    <xf numFmtId="167" fontId="12" fillId="0" borderId="0" xfId="59" applyNumberFormat="1" applyFont="1" applyFill="1" applyAlignment="1" applyProtection="1">
      <alignment vertical="center" wrapText="1"/>
    </xf>
    <xf numFmtId="43" fontId="52" fillId="0" borderId="0" xfId="59" applyFont="1" applyFill="1" applyAlignment="1" applyProtection="1">
      <alignment vertical="center"/>
    </xf>
    <xf numFmtId="0" fontId="52" fillId="0" borderId="0" xfId="0" applyFont="1" applyFill="1" applyAlignment="1">
      <alignment horizontal="left"/>
    </xf>
    <xf numFmtId="0" fontId="53" fillId="0" borderId="0" xfId="0" applyFont="1" applyFill="1"/>
    <xf numFmtId="0" fontId="57" fillId="0" borderId="0" xfId="0" applyFont="1" applyFill="1" applyAlignment="1">
      <alignment horizontal="left" vertical="center"/>
    </xf>
    <xf numFmtId="167" fontId="57" fillId="0" borderId="0" xfId="59" applyNumberFormat="1" applyFont="1" applyFill="1" applyAlignment="1" applyProtection="1">
      <alignment horizontal="left" vertical="center"/>
    </xf>
    <xf numFmtId="167" fontId="57" fillId="0" borderId="0" xfId="59" applyNumberFormat="1" applyFont="1" applyFill="1" applyAlignment="1" applyProtection="1">
      <alignment horizontal="left"/>
    </xf>
    <xf numFmtId="43" fontId="57" fillId="0" borderId="0" xfId="59" applyFont="1" applyFill="1" applyAlignment="1" applyProtection="1">
      <alignment horizontal="left"/>
    </xf>
    <xf numFmtId="43" fontId="56" fillId="0" borderId="0" xfId="59" applyFont="1" applyFill="1" applyAlignment="1" applyProtection="1">
      <alignment horizontal="left" vertical="center"/>
    </xf>
    <xf numFmtId="0" fontId="53" fillId="0" borderId="0" xfId="0" applyFont="1" applyFill="1" applyAlignment="1">
      <alignment horizontal="left"/>
    </xf>
    <xf numFmtId="1" fontId="52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2" fillId="43" borderId="7" xfId="0" applyFont="1" applyFill="1" applyBorder="1" applyAlignment="1" applyProtection="1">
      <alignment horizontal="center" vertical="center" wrapText="1"/>
      <protection locked="0"/>
    </xf>
    <xf numFmtId="0" fontId="12" fillId="43" borderId="7" xfId="0" applyFont="1" applyFill="1" applyBorder="1" applyAlignment="1">
      <alignment horizontal="center" vertical="center" wrapText="1"/>
    </xf>
    <xf numFmtId="43" fontId="12" fillId="43" borderId="7" xfId="0" applyNumberFormat="1" applyFont="1" applyFill="1" applyBorder="1" applyAlignment="1">
      <alignment horizontal="center" vertical="center" wrapText="1"/>
    </xf>
    <xf numFmtId="43" fontId="55" fillId="43" borderId="7" xfId="0" applyNumberFormat="1" applyFont="1" applyFill="1" applyBorder="1" applyAlignment="1">
      <alignment horizontal="center" vertical="center" wrapText="1"/>
    </xf>
    <xf numFmtId="43" fontId="12" fillId="43" borderId="1" xfId="0" applyNumberFormat="1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left" wrapText="1"/>
    </xf>
    <xf numFmtId="0" fontId="60" fillId="0" borderId="0" xfId="0" applyFont="1" applyBorder="1" applyAlignment="1">
      <alignment horizontal="left" wrapText="1"/>
    </xf>
    <xf numFmtId="0" fontId="62" fillId="0" borderId="0" xfId="0" applyFont="1" applyBorder="1" applyAlignment="1">
      <alignment vertical="top" wrapText="1"/>
    </xf>
    <xf numFmtId="0" fontId="22" fillId="0" borderId="0" xfId="0" applyFont="1" applyBorder="1" applyAlignment="1"/>
    <xf numFmtId="0" fontId="23" fillId="0" borderId="0" xfId="0" applyFont="1" applyBorder="1" applyAlignment="1"/>
    <xf numFmtId="0" fontId="23" fillId="0" borderId="0" xfId="0" applyFont="1" applyBorder="1" applyAlignment="1">
      <alignment horizontal="left"/>
    </xf>
    <xf numFmtId="0" fontId="60" fillId="0" borderId="0" xfId="0" applyFont="1" applyBorder="1" applyAlignment="1">
      <alignment wrapText="1"/>
    </xf>
    <xf numFmtId="0" fontId="22" fillId="0" borderId="0" xfId="0" applyFont="1" applyBorder="1" applyAlignment="1">
      <alignment horizontal="left"/>
    </xf>
    <xf numFmtId="0" fontId="61" fillId="0" borderId="0" xfId="0" applyFont="1" applyBorder="1" applyAlignment="1">
      <alignment vertical="center"/>
    </xf>
    <xf numFmtId="0" fontId="63" fillId="0" borderId="0" xfId="0" applyFont="1" applyBorder="1" applyAlignment="1">
      <alignment vertical="center" wrapText="1"/>
    </xf>
    <xf numFmtId="0" fontId="22" fillId="0" borderId="0" xfId="0" applyFont="1" applyBorder="1"/>
    <xf numFmtId="0" fontId="61" fillId="0" borderId="0" xfId="0" applyFont="1" applyAlignment="1">
      <alignment horizontal="left" vertical="center" wrapText="1"/>
    </xf>
    <xf numFmtId="0" fontId="61" fillId="0" borderId="0" xfId="0" applyFont="1" applyAlignment="1">
      <alignment horizontal="center" vertical="center"/>
    </xf>
    <xf numFmtId="0" fontId="64" fillId="0" borderId="0" xfId="0" applyFont="1" applyAlignment="1">
      <alignment horizontal="left" vertical="center"/>
    </xf>
    <xf numFmtId="0" fontId="46" fillId="0" borderId="0" xfId="0" applyFont="1" applyBorder="1" applyAlignment="1">
      <alignment horizontal="left"/>
    </xf>
    <xf numFmtId="0" fontId="45" fillId="5" borderId="1" xfId="0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167" fontId="59" fillId="0" borderId="0" xfId="59" applyNumberFormat="1" applyFont="1" applyFill="1" applyAlignment="1" applyProtection="1">
      <alignment horizontal="left" vertical="center"/>
    </xf>
    <xf numFmtId="0" fontId="46" fillId="0" borderId="0" xfId="0" applyFont="1" applyBorder="1" applyAlignment="1"/>
    <xf numFmtId="0" fontId="14" fillId="0" borderId="0" xfId="0" applyFont="1" applyFill="1"/>
    <xf numFmtId="49" fontId="6" fillId="6" borderId="1" xfId="0" applyNumberFormat="1" applyFont="1" applyFill="1" applyBorder="1" applyAlignment="1">
      <alignment horizontal="right" vertical="center" wrapText="1"/>
    </xf>
    <xf numFmtId="0" fontId="73" fillId="6" borderId="1" xfId="0" applyFont="1" applyFill="1" applyBorder="1" applyAlignment="1">
      <alignment vertical="center" wrapText="1"/>
    </xf>
    <xf numFmtId="49" fontId="74" fillId="6" borderId="1" xfId="0" applyNumberFormat="1" applyFont="1" applyFill="1" applyBorder="1" applyAlignment="1">
      <alignment vertical="center" wrapText="1"/>
    </xf>
    <xf numFmtId="168" fontId="5" fillId="6" borderId="1" xfId="0" applyNumberFormat="1" applyFont="1" applyFill="1" applyBorder="1" applyAlignment="1">
      <alignment vertical="center" wrapText="1"/>
    </xf>
    <xf numFmtId="0" fontId="74" fillId="6" borderId="1" xfId="0" applyFont="1" applyFill="1" applyBorder="1" applyAlignment="1">
      <alignment vertical="center" wrapText="1"/>
    </xf>
    <xf numFmtId="0" fontId="74" fillId="6" borderId="7" xfId="0" applyFont="1" applyFill="1" applyBorder="1" applyAlignment="1">
      <alignment vertical="center" wrapText="1"/>
    </xf>
    <xf numFmtId="49" fontId="70" fillId="6" borderId="1" xfId="62" applyNumberFormat="1" applyFont="1" applyFill="1" applyBorder="1" applyAlignment="1">
      <alignment vertical="top" wrapText="1"/>
    </xf>
    <xf numFmtId="0" fontId="70" fillId="6" borderId="1" xfId="0" applyFont="1" applyFill="1" applyBorder="1" applyAlignment="1">
      <alignment horizontal="left" vertical="top" wrapText="1"/>
    </xf>
    <xf numFmtId="49" fontId="70" fillId="6" borderId="1" xfId="0" applyNumberFormat="1" applyFont="1" applyFill="1" applyBorder="1" applyAlignment="1">
      <alignment vertical="top" wrapText="1"/>
    </xf>
    <xf numFmtId="0" fontId="73" fillId="6" borderId="1" xfId="0" applyFont="1" applyFill="1" applyBorder="1" applyAlignment="1">
      <alignment vertical="top" wrapText="1"/>
    </xf>
    <xf numFmtId="0" fontId="74" fillId="6" borderId="1" xfId="0" applyFont="1" applyFill="1" applyBorder="1" applyAlignment="1">
      <alignment vertical="top" wrapText="1"/>
    </xf>
    <xf numFmtId="0" fontId="74" fillId="6" borderId="1" xfId="0" applyFont="1" applyFill="1" applyBorder="1" applyAlignment="1">
      <alignment horizontal="left" vertical="top" wrapText="1"/>
    </xf>
    <xf numFmtId="168" fontId="73" fillId="6" borderId="1" xfId="0" applyNumberFormat="1" applyFont="1" applyFill="1" applyBorder="1" applyAlignment="1">
      <alignment vertical="center" wrapText="1"/>
    </xf>
    <xf numFmtId="0" fontId="70" fillId="6" borderId="6" xfId="0" applyNumberFormat="1" applyFont="1" applyFill="1" applyBorder="1" applyAlignment="1" applyProtection="1">
      <alignment vertical="top" wrapText="1"/>
      <protection locked="0"/>
    </xf>
    <xf numFmtId="0" fontId="75" fillId="6" borderId="6" xfId="0" applyNumberFormat="1" applyFont="1" applyFill="1" applyBorder="1" applyAlignment="1" applyProtection="1">
      <alignment vertical="top" wrapText="1"/>
      <protection locked="0"/>
    </xf>
    <xf numFmtId="0" fontId="73" fillId="6" borderId="7" xfId="0" applyFont="1" applyFill="1" applyBorder="1" applyAlignment="1">
      <alignment vertical="center" wrapText="1"/>
    </xf>
    <xf numFmtId="0" fontId="70" fillId="6" borderId="1" xfId="0" applyFont="1" applyFill="1" applyBorder="1" applyAlignment="1">
      <alignment horizontal="left" vertical="center" wrapText="1"/>
    </xf>
    <xf numFmtId="2" fontId="73" fillId="6" borderId="1" xfId="0" applyNumberFormat="1" applyFont="1" applyFill="1" applyBorder="1" applyAlignment="1">
      <alignment vertical="center" wrapText="1"/>
    </xf>
    <xf numFmtId="2" fontId="5" fillId="6" borderId="1" xfId="0" applyNumberFormat="1" applyFont="1" applyFill="1" applyBorder="1" applyAlignment="1">
      <alignment vertical="center" wrapText="1"/>
    </xf>
    <xf numFmtId="0" fontId="74" fillId="6" borderId="1" xfId="0" applyFont="1" applyFill="1" applyBorder="1" applyAlignment="1">
      <alignment vertical="center"/>
    </xf>
    <xf numFmtId="1" fontId="73" fillId="6" borderId="1" xfId="0" applyNumberFormat="1" applyFont="1" applyFill="1" applyBorder="1" applyAlignment="1">
      <alignment vertical="center" wrapText="1"/>
    </xf>
    <xf numFmtId="1" fontId="5" fillId="6" borderId="1" xfId="0" applyNumberFormat="1" applyFont="1" applyFill="1" applyBorder="1" applyAlignment="1">
      <alignment vertical="center" wrapText="1"/>
    </xf>
    <xf numFmtId="49" fontId="70" fillId="6" borderId="12" xfId="0" applyNumberFormat="1" applyFont="1" applyFill="1" applyBorder="1" applyAlignment="1">
      <alignment horizontal="left" vertical="center" wrapText="1"/>
    </xf>
    <xf numFmtId="0" fontId="75" fillId="6" borderId="7" xfId="0" applyFont="1" applyFill="1" applyBorder="1" applyAlignment="1">
      <alignment horizontal="left" vertical="top" wrapText="1"/>
    </xf>
    <xf numFmtId="0" fontId="76" fillId="6" borderId="6" xfId="0" applyFont="1" applyFill="1" applyBorder="1" applyAlignment="1">
      <alignment horizontal="right" vertical="center" wrapText="1"/>
    </xf>
    <xf numFmtId="0" fontId="77" fillId="6" borderId="6" xfId="0" applyFont="1" applyFill="1" applyBorder="1" applyAlignment="1">
      <alignment horizontal="right" vertical="center" wrapText="1"/>
    </xf>
    <xf numFmtId="168" fontId="70" fillId="6" borderId="1" xfId="0" applyNumberFormat="1" applyFont="1" applyFill="1" applyBorder="1" applyAlignment="1">
      <alignment horizontal="right" vertical="center" wrapText="1"/>
    </xf>
    <xf numFmtId="168" fontId="48" fillId="6" borderId="1" xfId="0" applyNumberFormat="1" applyFont="1" applyFill="1" applyBorder="1" applyAlignment="1">
      <alignment horizontal="right" vertical="center" wrapText="1"/>
    </xf>
    <xf numFmtId="49" fontId="70" fillId="6" borderId="7" xfId="0" applyNumberFormat="1" applyFont="1" applyFill="1" applyBorder="1" applyAlignment="1">
      <alignment vertical="top" wrapText="1"/>
    </xf>
    <xf numFmtId="0" fontId="5" fillId="6" borderId="7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168" fontId="3" fillId="2" borderId="1" xfId="0" applyNumberFormat="1" applyFont="1" applyFill="1" applyBorder="1" applyAlignment="1">
      <alignment horizontal="center" vertical="center" wrapText="1"/>
    </xf>
    <xf numFmtId="169" fontId="73" fillId="6" borderId="1" xfId="0" applyNumberFormat="1" applyFont="1" applyFill="1" applyBorder="1" applyAlignment="1">
      <alignment vertical="center" wrapText="1"/>
    </xf>
    <xf numFmtId="0" fontId="73" fillId="6" borderId="1" xfId="0" applyFont="1" applyFill="1" applyBorder="1" applyAlignment="1">
      <alignment horizontal="left" vertical="center" wrapText="1"/>
    </xf>
    <xf numFmtId="169" fontId="0" fillId="0" borderId="0" xfId="0" applyNumberFormat="1"/>
    <xf numFmtId="0" fontId="8" fillId="2" borderId="1" xfId="0" applyFont="1" applyFill="1" applyBorder="1" applyAlignment="1">
      <alignment horizontal="center" vertical="center" wrapText="1"/>
    </xf>
    <xf numFmtId="0" fontId="80" fillId="6" borderId="1" xfId="0" applyFont="1" applyFill="1" applyBorder="1" applyAlignment="1">
      <alignment horizontal="left" vertical="top" wrapText="1"/>
    </xf>
    <xf numFmtId="0" fontId="81" fillId="6" borderId="1" xfId="0" applyFont="1" applyFill="1" applyBorder="1" applyAlignment="1">
      <alignment horizontal="center" vertical="top" wrapText="1"/>
    </xf>
    <xf numFmtId="0" fontId="81" fillId="6" borderId="1" xfId="0" applyFont="1" applyFill="1" applyBorder="1" applyAlignment="1">
      <alignment horizontal="left" vertical="top" wrapText="1"/>
    </xf>
    <xf numFmtId="0" fontId="80" fillId="6" borderId="1" xfId="0" applyFont="1" applyFill="1" applyBorder="1" applyAlignment="1">
      <alignment horizontal="center" vertical="top" wrapText="1"/>
    </xf>
    <xf numFmtId="0" fontId="82" fillId="6" borderId="1" xfId="0" applyFont="1" applyFill="1" applyBorder="1" applyAlignment="1">
      <alignment vertical="center" wrapText="1"/>
    </xf>
    <xf numFmtId="0" fontId="66" fillId="6" borderId="1" xfId="0" applyFont="1" applyFill="1" applyBorder="1" applyAlignment="1">
      <alignment horizontal="left" vertical="top" wrapText="1"/>
    </xf>
    <xf numFmtId="0" fontId="72" fillId="6" borderId="1" xfId="0" applyFont="1" applyFill="1" applyBorder="1" applyAlignment="1">
      <alignment horizontal="center" vertical="top" wrapText="1"/>
    </xf>
    <xf numFmtId="0" fontId="72" fillId="6" borderId="1" xfId="0" applyFont="1" applyFill="1" applyBorder="1" applyAlignment="1">
      <alignment horizontal="left" vertical="top" wrapText="1"/>
    </xf>
    <xf numFmtId="0" fontId="66" fillId="6" borderId="1" xfId="0" applyFont="1" applyFill="1" applyBorder="1" applyAlignment="1">
      <alignment horizontal="center" vertical="top" wrapText="1"/>
    </xf>
    <xf numFmtId="0" fontId="14" fillId="6" borderId="7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left" vertical="center" wrapText="1"/>
    </xf>
    <xf numFmtId="2" fontId="82" fillId="6" borderId="1" xfId="0" applyNumberFormat="1" applyFont="1" applyFill="1" applyBorder="1" applyAlignment="1">
      <alignment vertical="center" wrapText="1"/>
    </xf>
    <xf numFmtId="1" fontId="82" fillId="6" borderId="1" xfId="0" applyNumberFormat="1" applyFont="1" applyFill="1" applyBorder="1" applyAlignment="1">
      <alignment vertical="center" wrapText="1"/>
    </xf>
    <xf numFmtId="2" fontId="83" fillId="6" borderId="1" xfId="0" applyNumberFormat="1" applyFont="1" applyFill="1" applyBorder="1" applyAlignment="1">
      <alignment vertical="center" wrapText="1"/>
    </xf>
    <xf numFmtId="0" fontId="83" fillId="6" borderId="1" xfId="0" applyFont="1" applyFill="1" applyBorder="1" applyAlignment="1">
      <alignment vertical="center" wrapText="1"/>
    </xf>
    <xf numFmtId="168" fontId="83" fillId="6" borderId="1" xfId="0" applyNumberFormat="1" applyFont="1" applyFill="1" applyBorder="1" applyAlignment="1">
      <alignment vertical="center" wrapText="1"/>
    </xf>
    <xf numFmtId="0" fontId="66" fillId="6" borderId="0" xfId="63" applyFont="1" applyFill="1">
      <alignment horizontal="left" vertical="top" wrapText="1"/>
    </xf>
    <xf numFmtId="0" fontId="66" fillId="6" borderId="1" xfId="63" applyFont="1" applyFill="1" applyBorder="1">
      <alignment horizontal="left" vertical="top" wrapText="1"/>
    </xf>
    <xf numFmtId="0" fontId="84" fillId="0" borderId="0" xfId="0" applyFont="1" applyAlignment="1">
      <alignment vertical="center"/>
    </xf>
    <xf numFmtId="0" fontId="85" fillId="0" borderId="0" xfId="0" applyFont="1"/>
    <xf numFmtId="0" fontId="86" fillId="7" borderId="0" xfId="0" applyFont="1" applyFill="1" applyAlignment="1">
      <alignment vertical="center"/>
    </xf>
    <xf numFmtId="0" fontId="85" fillId="7" borderId="0" xfId="0" applyFont="1" applyFill="1"/>
    <xf numFmtId="0" fontId="86" fillId="7" borderId="0" xfId="0" applyFont="1" applyFill="1" applyBorder="1" applyAlignment="1">
      <alignment vertical="center"/>
    </xf>
    <xf numFmtId="0" fontId="84" fillId="7" borderId="0" xfId="0" applyFont="1" applyFill="1" applyBorder="1" applyAlignment="1">
      <alignment vertical="center"/>
    </xf>
    <xf numFmtId="0" fontId="85" fillId="0" borderId="0" xfId="0" applyFont="1" applyAlignment="1">
      <alignment vertical="center"/>
    </xf>
    <xf numFmtId="0" fontId="85" fillId="0" borderId="0" xfId="0" applyFont="1" applyBorder="1"/>
    <xf numFmtId="0" fontId="87" fillId="0" borderId="0" xfId="0" applyFont="1" applyAlignment="1">
      <alignment horizontal="left" vertical="top" wrapText="1"/>
    </xf>
    <xf numFmtId="166" fontId="89" fillId="0" borderId="0" xfId="60" applyNumberFormat="1" applyFont="1" applyAlignment="1">
      <alignment horizontal="right" vertical="top"/>
    </xf>
    <xf numFmtId="165" fontId="90" fillId="0" borderId="1" xfId="60" applyNumberFormat="1" applyFont="1" applyBorder="1" applyAlignment="1">
      <alignment horizontal="right" vertical="top"/>
    </xf>
    <xf numFmtId="0" fontId="91" fillId="0" borderId="0" xfId="0" applyFont="1" applyAlignment="1">
      <alignment horizontal="left" vertical="top" wrapText="1"/>
    </xf>
    <xf numFmtId="0" fontId="87" fillId="0" borderId="1" xfId="0" applyFont="1" applyBorder="1" applyAlignment="1">
      <alignment horizontal="left" vertical="top" wrapText="1"/>
    </xf>
    <xf numFmtId="165" fontId="89" fillId="6" borderId="1" xfId="60" applyNumberFormat="1" applyFont="1" applyFill="1" applyBorder="1" applyAlignment="1">
      <alignment horizontal="right" vertical="top"/>
    </xf>
    <xf numFmtId="0" fontId="87" fillId="6" borderId="1" xfId="0" applyFont="1" applyFill="1" applyBorder="1" applyAlignment="1">
      <alignment horizontal="left" vertical="top" wrapText="1"/>
    </xf>
    <xf numFmtId="0" fontId="91" fillId="6" borderId="1" xfId="0" applyFont="1" applyFill="1" applyBorder="1" applyAlignment="1">
      <alignment horizontal="left" vertical="top" wrapText="1"/>
    </xf>
    <xf numFmtId="0" fontId="87" fillId="6" borderId="1" xfId="0" applyFont="1" applyFill="1" applyBorder="1" applyAlignment="1">
      <alignment horizontal="right" vertical="top" wrapText="1"/>
    </xf>
    <xf numFmtId="0" fontId="87" fillId="0" borderId="1" xfId="0" applyFont="1" applyFill="1" applyBorder="1" applyAlignment="1">
      <alignment horizontal="left" vertical="top" wrapText="1"/>
    </xf>
    <xf numFmtId="0" fontId="85" fillId="42" borderId="0" xfId="0" applyFont="1" applyFill="1"/>
    <xf numFmtId="2" fontId="89" fillId="6" borderId="1" xfId="0" applyNumberFormat="1" applyFont="1" applyFill="1" applyBorder="1" applyAlignment="1">
      <alignment horizontal="right" vertical="top" wrapText="1"/>
    </xf>
    <xf numFmtId="0" fontId="89" fillId="6" borderId="1" xfId="0" applyFont="1" applyFill="1" applyBorder="1" applyAlignment="1">
      <alignment horizontal="right" vertical="top" wrapText="1"/>
    </xf>
    <xf numFmtId="0" fontId="72" fillId="6" borderId="8" xfId="1" applyFont="1" applyFill="1" applyBorder="1" applyAlignment="1">
      <alignment horizontal="left" vertical="top" wrapText="1"/>
    </xf>
    <xf numFmtId="0" fontId="89" fillId="6" borderId="1" xfId="0" applyFont="1" applyFill="1" applyBorder="1" applyAlignment="1">
      <alignment horizontal="left" vertical="top" wrapText="1"/>
    </xf>
    <xf numFmtId="0" fontId="87" fillId="43" borderId="1" xfId="0" applyFont="1" applyFill="1" applyBorder="1" applyAlignment="1">
      <alignment horizontal="center" vertical="center" wrapText="1"/>
    </xf>
    <xf numFmtId="0" fontId="89" fillId="6" borderId="1" xfId="0" applyFont="1" applyFill="1" applyBorder="1" applyAlignment="1">
      <alignment horizontal="left" vertical="top" wrapText="1"/>
    </xf>
    <xf numFmtId="168" fontId="82" fillId="6" borderId="1" xfId="0" applyNumberFormat="1" applyFont="1" applyFill="1" applyBorder="1" applyAlignment="1">
      <alignment vertical="center" wrapText="1"/>
    </xf>
    <xf numFmtId="0" fontId="95" fillId="6" borderId="1" xfId="0" applyFont="1" applyFill="1" applyBorder="1" applyAlignment="1">
      <alignment horizontal="right" vertical="top" wrapText="1"/>
    </xf>
    <xf numFmtId="0" fontId="87" fillId="6" borderId="1" xfId="0" applyFont="1" applyFill="1" applyBorder="1" applyAlignment="1">
      <alignment horizontal="center" vertical="top" wrapText="1"/>
    </xf>
    <xf numFmtId="49" fontId="96" fillId="6" borderId="1" xfId="0" applyNumberFormat="1" applyFont="1" applyFill="1" applyBorder="1" applyAlignment="1">
      <alignment vertical="center" wrapText="1"/>
    </xf>
    <xf numFmtId="168" fontId="89" fillId="6" borderId="1" xfId="0" applyNumberFormat="1" applyFont="1" applyFill="1" applyBorder="1" applyAlignment="1">
      <alignment horizontal="right" vertical="top" wrapText="1"/>
    </xf>
    <xf numFmtId="0" fontId="91" fillId="6" borderId="1" xfId="0" applyFont="1" applyFill="1" applyBorder="1" applyAlignment="1">
      <alignment vertical="top" wrapText="1"/>
    </xf>
    <xf numFmtId="169" fontId="4" fillId="6" borderId="1" xfId="0" applyNumberFormat="1" applyFont="1" applyFill="1" applyBorder="1" applyAlignment="1">
      <alignment vertical="center" wrapText="1"/>
    </xf>
    <xf numFmtId="0" fontId="87" fillId="6" borderId="1" xfId="0" applyFont="1" applyFill="1" applyBorder="1" applyAlignment="1">
      <alignment vertical="top" wrapText="1"/>
    </xf>
    <xf numFmtId="0" fontId="0" fillId="0" borderId="0" xfId="0"/>
    <xf numFmtId="0" fontId="4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2" fontId="5" fillId="6" borderId="1" xfId="0" applyNumberFormat="1" applyFont="1" applyFill="1" applyBorder="1" applyAlignment="1">
      <alignment vertical="center" wrapText="1"/>
    </xf>
    <xf numFmtId="1" fontId="97" fillId="6" borderId="1" xfId="0" applyNumberFormat="1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vertical="center" wrapText="1"/>
    </xf>
    <xf numFmtId="0" fontId="82" fillId="6" borderId="1" xfId="0" applyFont="1" applyFill="1" applyBorder="1" applyAlignment="1">
      <alignment vertical="center" wrapText="1"/>
    </xf>
    <xf numFmtId="0" fontId="87" fillId="6" borderId="1" xfId="0" applyFont="1" applyFill="1" applyBorder="1" applyAlignment="1">
      <alignment horizontal="right" vertical="top" wrapText="1"/>
    </xf>
    <xf numFmtId="0" fontId="87" fillId="6" borderId="1" xfId="0" applyFont="1" applyFill="1" applyBorder="1" applyAlignment="1">
      <alignment vertical="top" wrapText="1"/>
    </xf>
    <xf numFmtId="2" fontId="0" fillId="0" borderId="0" xfId="0" applyNumberFormat="1"/>
    <xf numFmtId="0" fontId="89" fillId="6" borderId="1" xfId="0" applyFont="1" applyFill="1" applyBorder="1" applyAlignment="1">
      <alignment horizontal="left" vertical="top" wrapText="1"/>
    </xf>
    <xf numFmtId="0" fontId="70" fillId="6" borderId="7" xfId="0" applyFont="1" applyFill="1" applyBorder="1" applyAlignment="1">
      <alignment horizontal="left" vertical="top" wrapText="1"/>
    </xf>
    <xf numFmtId="0" fontId="99" fillId="6" borderId="7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5" fillId="6" borderId="2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vertical="center" wrapText="1"/>
    </xf>
    <xf numFmtId="0" fontId="0" fillId="44" borderId="1" xfId="0" applyFill="1" applyBorder="1"/>
    <xf numFmtId="2" fontId="8" fillId="9" borderId="1" xfId="0" applyNumberFormat="1" applyFont="1" applyFill="1" applyBorder="1" applyAlignment="1">
      <alignment vertical="center" wrapText="1"/>
    </xf>
    <xf numFmtId="168" fontId="8" fillId="9" borderId="1" xfId="0" applyNumberFormat="1" applyFont="1" applyFill="1" applyBorder="1" applyAlignment="1">
      <alignment vertical="center" wrapText="1"/>
    </xf>
    <xf numFmtId="168" fontId="8" fillId="6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left" vertical="top" wrapText="1"/>
    </xf>
    <xf numFmtId="49" fontId="4" fillId="6" borderId="1" xfId="0" applyNumberFormat="1" applyFont="1" applyFill="1" applyBorder="1" applyAlignment="1">
      <alignment horizontal="center" vertical="center" wrapText="1"/>
    </xf>
    <xf numFmtId="168" fontId="8" fillId="6" borderId="7" xfId="0" applyNumberFormat="1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horizontal="right" vertical="center" wrapText="1"/>
    </xf>
    <xf numFmtId="0" fontId="5" fillId="6" borderId="6" xfId="0" applyFont="1" applyFill="1" applyBorder="1" applyAlignment="1">
      <alignment horizontal="right" vertical="top" wrapText="1"/>
    </xf>
    <xf numFmtId="2" fontId="8" fillId="6" borderId="1" xfId="0" applyNumberFormat="1" applyFont="1" applyFill="1" applyBorder="1" applyAlignment="1">
      <alignment vertical="center" wrapText="1"/>
    </xf>
    <xf numFmtId="168" fontId="8" fillId="2" borderId="1" xfId="0" applyNumberFormat="1" applyFont="1" applyFill="1" applyBorder="1" applyAlignment="1">
      <alignment vertical="center" wrapText="1"/>
    </xf>
    <xf numFmtId="168" fontId="0" fillId="44" borderId="1" xfId="0" applyNumberFormat="1" applyFill="1" applyBorder="1"/>
    <xf numFmtId="2" fontId="8" fillId="6" borderId="7" xfId="0" applyNumberFormat="1" applyFont="1" applyFill="1" applyBorder="1" applyAlignment="1">
      <alignment vertical="center" wrapText="1"/>
    </xf>
    <xf numFmtId="0" fontId="75" fillId="6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/>
    </xf>
    <xf numFmtId="0" fontId="92" fillId="6" borderId="2" xfId="0" applyFont="1" applyFill="1" applyBorder="1" applyAlignment="1">
      <alignment horizontal="left" vertical="top" wrapText="1"/>
    </xf>
    <xf numFmtId="0" fontId="89" fillId="6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48" fillId="5" borderId="1" xfId="0" applyFont="1" applyFill="1" applyBorder="1" applyAlignment="1">
      <alignment vertical="center" textRotation="90" wrapText="1"/>
    </xf>
    <xf numFmtId="0" fontId="8" fillId="5" borderId="1" xfId="0" applyFont="1" applyFill="1" applyBorder="1" applyAlignment="1">
      <alignment vertical="center" textRotation="90" wrapText="1"/>
    </xf>
    <xf numFmtId="0" fontId="8" fillId="5" borderId="17" xfId="0" applyFont="1" applyFill="1" applyBorder="1" applyAlignment="1">
      <alignment vertical="center" textRotation="90" wrapText="1"/>
    </xf>
    <xf numFmtId="43" fontId="48" fillId="5" borderId="1" xfId="59" applyFont="1" applyFill="1" applyBorder="1" applyAlignment="1">
      <alignment horizontal="center" vertical="center" wrapText="1"/>
    </xf>
    <xf numFmtId="43" fontId="48" fillId="6" borderId="1" xfId="59" applyFont="1" applyFill="1" applyBorder="1" applyAlignment="1">
      <alignment horizontal="center" vertical="center" wrapText="1"/>
    </xf>
    <xf numFmtId="2" fontId="48" fillId="5" borderId="1" xfId="0" applyNumberFormat="1" applyFont="1" applyFill="1" applyBorder="1" applyAlignment="1">
      <alignment horizontal="center" vertical="center" wrapText="1"/>
    </xf>
    <xf numFmtId="2" fontId="48" fillId="6" borderId="1" xfId="0" applyNumberFormat="1" applyFont="1" applyFill="1" applyBorder="1" applyAlignment="1">
      <alignment horizontal="center" vertical="center" wrapText="1"/>
    </xf>
    <xf numFmtId="2" fontId="48" fillId="5" borderId="1" xfId="0" applyNumberFormat="1" applyFont="1" applyFill="1" applyBorder="1" applyAlignment="1">
      <alignment horizontal="left" vertical="center" wrapText="1" indent="1"/>
    </xf>
    <xf numFmtId="43" fontId="48" fillId="5" borderId="1" xfId="59" applyFont="1" applyFill="1" applyBorder="1" applyAlignment="1">
      <alignment vertical="center" wrapText="1"/>
    </xf>
    <xf numFmtId="43" fontId="48" fillId="6" borderId="1" xfId="59" applyFont="1" applyFill="1" applyBorder="1" applyAlignment="1">
      <alignment vertical="center" wrapText="1"/>
    </xf>
    <xf numFmtId="43" fontId="8" fillId="5" borderId="8" xfId="0" applyNumberFormat="1" applyFont="1" applyFill="1" applyBorder="1" applyAlignment="1">
      <alignment horizontal="center" vertical="center" wrapText="1"/>
    </xf>
    <xf numFmtId="0" fontId="77" fillId="6" borderId="7" xfId="0" applyFont="1" applyFill="1" applyBorder="1" applyAlignment="1">
      <alignment horizontal="center" vertical="top" wrapText="1"/>
    </xf>
    <xf numFmtId="0" fontId="77" fillId="6" borderId="1" xfId="0" applyFont="1" applyFill="1" applyBorder="1" applyAlignment="1">
      <alignment vertical="top" wrapText="1"/>
    </xf>
    <xf numFmtId="0" fontId="77" fillId="6" borderId="1" xfId="0" applyFont="1" applyFill="1" applyBorder="1" applyAlignment="1">
      <alignment horizontal="center" vertical="top" wrapText="1"/>
    </xf>
    <xf numFmtId="0" fontId="77" fillId="6" borderId="6" xfId="0" applyFont="1" applyFill="1" applyBorder="1" applyAlignment="1">
      <alignment horizontal="center" vertical="top" wrapText="1"/>
    </xf>
    <xf numFmtId="0" fontId="76" fillId="6" borderId="1" xfId="0" applyFont="1" applyFill="1" applyBorder="1" applyAlignment="1">
      <alignment horizontal="left" vertical="top" wrapText="1"/>
    </xf>
    <xf numFmtId="0" fontId="76" fillId="6" borderId="1" xfId="0" applyFont="1" applyFill="1" applyBorder="1" applyAlignment="1">
      <alignment horizontal="center" vertical="top" wrapText="1"/>
    </xf>
    <xf numFmtId="0" fontId="76" fillId="6" borderId="1" xfId="0" applyFont="1" applyFill="1" applyBorder="1" applyAlignment="1">
      <alignment vertical="top" wrapText="1"/>
    </xf>
    <xf numFmtId="0" fontId="76" fillId="6" borderId="7" xfId="0" applyFont="1" applyFill="1" applyBorder="1" applyAlignment="1">
      <alignment vertical="top" wrapText="1"/>
    </xf>
    <xf numFmtId="0" fontId="77" fillId="6" borderId="10" xfId="0" applyFont="1" applyFill="1" applyBorder="1" applyAlignment="1">
      <alignment horizontal="center" vertical="top" wrapText="1"/>
    </xf>
    <xf numFmtId="0" fontId="76" fillId="6" borderId="10" xfId="0" applyFont="1" applyFill="1" applyBorder="1" applyAlignment="1">
      <alignment vertical="top"/>
    </xf>
    <xf numFmtId="0" fontId="76" fillId="6" borderId="7" xfId="0" applyFont="1" applyFill="1" applyBorder="1" applyAlignment="1">
      <alignment horizontal="center" vertical="top" wrapText="1"/>
    </xf>
    <xf numFmtId="0" fontId="77" fillId="6" borderId="1" xfId="0" applyFont="1" applyFill="1" applyBorder="1" applyAlignment="1">
      <alignment vertical="center" wrapText="1"/>
    </xf>
    <xf numFmtId="0" fontId="76" fillId="6" borderId="10" xfId="0" applyFont="1" applyFill="1" applyBorder="1" applyAlignment="1">
      <alignment vertical="top" wrapText="1"/>
    </xf>
    <xf numFmtId="0" fontId="76" fillId="6" borderId="6" xfId="0" applyFont="1" applyFill="1" applyBorder="1" applyAlignment="1">
      <alignment vertical="top" wrapText="1"/>
    </xf>
    <xf numFmtId="0" fontId="70" fillId="6" borderId="1" xfId="0" applyFont="1" applyFill="1" applyBorder="1" applyAlignment="1">
      <alignment vertical="center" wrapText="1"/>
    </xf>
    <xf numFmtId="0" fontId="97" fillId="6" borderId="1" xfId="0" applyFont="1" applyFill="1" applyBorder="1" applyAlignment="1">
      <alignment horizontal="center" vertical="top" wrapText="1"/>
    </xf>
    <xf numFmtId="0" fontId="97" fillId="6" borderId="1" xfId="0" applyFont="1" applyFill="1" applyBorder="1" applyAlignment="1">
      <alignment vertical="center" wrapText="1"/>
    </xf>
    <xf numFmtId="9" fontId="70" fillId="6" borderId="1" xfId="0" applyNumberFormat="1" applyFont="1" applyFill="1" applyBorder="1" applyAlignment="1">
      <alignment horizontal="center" vertical="center" wrapText="1"/>
    </xf>
    <xf numFmtId="165" fontId="89" fillId="6" borderId="1" xfId="60" applyFont="1" applyFill="1" applyBorder="1">
      <alignment horizontal="right" vertical="top"/>
    </xf>
    <xf numFmtId="170" fontId="89" fillId="6" borderId="1" xfId="60" applyNumberFormat="1" applyFont="1" applyFill="1" applyBorder="1">
      <alignment horizontal="right" vertical="top"/>
    </xf>
    <xf numFmtId="2" fontId="14" fillId="6" borderId="1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0" fontId="89" fillId="6" borderId="1" xfId="0" applyFont="1" applyFill="1" applyBorder="1" applyAlignment="1">
      <alignment horizontal="left" vertical="top" wrapText="1"/>
    </xf>
    <xf numFmtId="0" fontId="92" fillId="6" borderId="1" xfId="0" applyFont="1" applyFill="1" applyBorder="1" applyAlignment="1">
      <alignment vertical="top" wrapText="1"/>
    </xf>
    <xf numFmtId="0" fontId="72" fillId="6" borderId="1" xfId="0" applyFont="1" applyFill="1" applyBorder="1" applyAlignment="1">
      <alignment horizontal="left" vertical="top" wrapText="1"/>
    </xf>
    <xf numFmtId="2" fontId="14" fillId="5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vertical="center" wrapText="1"/>
    </xf>
    <xf numFmtId="0" fontId="91" fillId="0" borderId="0" xfId="0" applyFont="1" applyAlignment="1">
      <alignment horizontal="center" vertical="top" wrapText="1"/>
    </xf>
    <xf numFmtId="172" fontId="91" fillId="0" borderId="0" xfId="0" applyNumberFormat="1" applyFont="1" applyAlignment="1">
      <alignment horizontal="center" vertical="top" wrapText="1"/>
    </xf>
    <xf numFmtId="168" fontId="87" fillId="6" borderId="1" xfId="0" applyNumberFormat="1" applyFont="1" applyFill="1" applyBorder="1" applyAlignment="1">
      <alignment horizontal="left" vertical="top" wrapText="1"/>
    </xf>
    <xf numFmtId="0" fontId="68" fillId="6" borderId="1" xfId="0" applyFont="1" applyFill="1" applyBorder="1" applyAlignment="1">
      <alignment vertical="center" wrapText="1"/>
    </xf>
    <xf numFmtId="168" fontId="67" fillId="6" borderId="1" xfId="0" applyNumberFormat="1" applyFont="1" applyFill="1" applyBorder="1" applyAlignment="1">
      <alignment vertical="center" wrapText="1"/>
    </xf>
    <xf numFmtId="168" fontId="68" fillId="6" borderId="1" xfId="0" applyNumberFormat="1" applyFont="1" applyFill="1" applyBorder="1" applyAlignment="1">
      <alignment vertical="center" wrapText="1"/>
    </xf>
    <xf numFmtId="2" fontId="68" fillId="6" borderId="1" xfId="0" applyNumberFormat="1" applyFont="1" applyFill="1" applyBorder="1" applyAlignment="1">
      <alignment vertical="center" wrapText="1"/>
    </xf>
    <xf numFmtId="0" fontId="67" fillId="6" borderId="1" xfId="0" applyFont="1" applyFill="1" applyBorder="1" applyAlignment="1">
      <alignment vertical="center" wrapText="1"/>
    </xf>
    <xf numFmtId="2" fontId="67" fillId="6" borderId="1" xfId="0" applyNumberFormat="1" applyFont="1" applyFill="1" applyBorder="1" applyAlignment="1">
      <alignment vertical="center" wrapText="1"/>
    </xf>
    <xf numFmtId="166" fontId="91" fillId="0" borderId="0" xfId="0" applyNumberFormat="1" applyFont="1" applyAlignment="1">
      <alignment horizontal="left" vertical="top" wrapText="1"/>
    </xf>
    <xf numFmtId="168" fontId="52" fillId="0" borderId="0" xfId="0" applyNumberFormat="1" applyFont="1" applyAlignment="1">
      <alignment horizontal="left" vertical="top" wrapText="1"/>
    </xf>
    <xf numFmtId="0" fontId="3" fillId="3" borderId="2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78" fillId="0" borderId="1" xfId="0" applyFont="1" applyBorder="1" applyAlignment="1">
      <alignment horizontal="left" vertical="top" wrapText="1"/>
    </xf>
    <xf numFmtId="0" fontId="45" fillId="5" borderId="13" xfId="0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0" fontId="45" fillId="5" borderId="14" xfId="0" applyFont="1" applyFill="1" applyBorder="1" applyAlignment="1">
      <alignment horizontal="center" vertical="center" wrapText="1"/>
    </xf>
    <xf numFmtId="0" fontId="11" fillId="5" borderId="33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68" fillId="6" borderId="2" xfId="0" applyFont="1" applyFill="1" applyBorder="1" applyAlignment="1">
      <alignment horizontal="center" vertical="center" wrapText="1"/>
    </xf>
    <xf numFmtId="0" fontId="68" fillId="6" borderId="8" xfId="0" applyFont="1" applyFill="1" applyBorder="1" applyAlignment="1">
      <alignment horizontal="center" vertical="center" wrapText="1"/>
    </xf>
    <xf numFmtId="49" fontId="69" fillId="2" borderId="14" xfId="0" applyNumberFormat="1" applyFont="1" applyFill="1" applyBorder="1" applyAlignment="1">
      <alignment horizontal="center" vertical="center" wrapText="1"/>
    </xf>
    <xf numFmtId="49" fontId="69" fillId="2" borderId="7" xfId="0" applyNumberFormat="1" applyFont="1" applyFill="1" applyBorder="1" applyAlignment="1">
      <alignment horizontal="center" vertical="center" wrapText="1"/>
    </xf>
    <xf numFmtId="49" fontId="69" fillId="2" borderId="15" xfId="0" applyNumberFormat="1" applyFont="1" applyFill="1" applyBorder="1" applyAlignment="1">
      <alignment horizontal="center" vertical="center" wrapText="1"/>
    </xf>
    <xf numFmtId="49" fontId="69" fillId="2" borderId="34" xfId="0" applyNumberFormat="1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5" fillId="5" borderId="15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 wrapText="1"/>
    </xf>
    <xf numFmtId="49" fontId="69" fillId="2" borderId="13" xfId="0" applyNumberFormat="1" applyFont="1" applyFill="1" applyBorder="1" applyAlignment="1">
      <alignment horizontal="center" vertical="center" wrapText="1"/>
    </xf>
    <xf numFmtId="49" fontId="69" fillId="2" borderId="21" xfId="0" applyNumberFormat="1" applyFont="1" applyFill="1" applyBorder="1" applyAlignment="1">
      <alignment horizontal="center" vertical="center" wrapText="1"/>
    </xf>
    <xf numFmtId="0" fontId="76" fillId="6" borderId="7" xfId="0" applyFont="1" applyFill="1" applyBorder="1" applyAlignment="1">
      <alignment horizontal="center" vertical="top" wrapText="1"/>
    </xf>
    <xf numFmtId="0" fontId="76" fillId="6" borderId="10" xfId="0" applyFont="1" applyFill="1" applyBorder="1" applyAlignment="1">
      <alignment horizontal="center" vertical="top" wrapText="1"/>
    </xf>
    <xf numFmtId="0" fontId="76" fillId="6" borderId="6" xfId="0" applyFont="1" applyFill="1" applyBorder="1" applyAlignment="1">
      <alignment horizontal="center" vertical="top" wrapText="1"/>
    </xf>
    <xf numFmtId="0" fontId="97" fillId="6" borderId="7" xfId="0" applyFont="1" applyFill="1" applyBorder="1" applyAlignment="1">
      <alignment vertical="center" wrapText="1"/>
    </xf>
    <xf numFmtId="0" fontId="46" fillId="6" borderId="6" xfId="0" applyFont="1" applyFill="1" applyBorder="1" applyAlignment="1">
      <alignment vertical="center" wrapText="1"/>
    </xf>
    <xf numFmtId="0" fontId="97" fillId="6" borderId="7" xfId="0" applyFont="1" applyFill="1" applyBorder="1" applyAlignment="1">
      <alignment horizontal="center" vertical="top" wrapText="1"/>
    </xf>
    <xf numFmtId="0" fontId="46" fillId="6" borderId="6" xfId="0" applyFont="1" applyFill="1" applyBorder="1" applyAlignment="1">
      <alignment horizontal="center" wrapText="1"/>
    </xf>
    <xf numFmtId="0" fontId="100" fillId="6" borderId="7" xfId="0" applyFont="1" applyFill="1" applyBorder="1" applyAlignment="1">
      <alignment horizontal="center" vertical="top" wrapText="1"/>
    </xf>
    <xf numFmtId="0" fontId="102" fillId="6" borderId="6" xfId="0" applyFont="1" applyFill="1" applyBorder="1" applyAlignment="1">
      <alignment horizontal="center" wrapText="1"/>
    </xf>
    <xf numFmtId="0" fontId="101" fillId="45" borderId="7" xfId="0" applyFont="1" applyFill="1" applyBorder="1" applyAlignment="1">
      <alignment horizontal="center" vertical="center" wrapText="1"/>
    </xf>
    <xf numFmtId="0" fontId="102" fillId="45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89" fillId="6" borderId="1" xfId="0" applyFont="1" applyFill="1" applyBorder="1" applyAlignment="1">
      <alignment horizontal="left" vertical="top" wrapText="1"/>
    </xf>
    <xf numFmtId="0" fontId="92" fillId="6" borderId="2" xfId="0" applyFont="1" applyFill="1" applyBorder="1" applyAlignment="1">
      <alignment horizontal="center" vertical="top" wrapText="1"/>
    </xf>
    <xf numFmtId="0" fontId="92" fillId="6" borderId="3" xfId="0" applyFont="1" applyFill="1" applyBorder="1" applyAlignment="1">
      <alignment horizontal="center" vertical="top" wrapText="1"/>
    </xf>
    <xf numFmtId="0" fontId="92" fillId="6" borderId="2" xfId="0" applyFont="1" applyFill="1" applyBorder="1" applyAlignment="1">
      <alignment horizontal="left" vertical="top" wrapText="1"/>
    </xf>
    <xf numFmtId="0" fontId="92" fillId="6" borderId="3" xfId="0" applyFont="1" applyFill="1" applyBorder="1" applyAlignment="1">
      <alignment horizontal="left" vertical="top" wrapText="1"/>
    </xf>
    <xf numFmtId="0" fontId="92" fillId="6" borderId="8" xfId="0" applyFont="1" applyFill="1" applyBorder="1" applyAlignment="1">
      <alignment horizontal="left" vertical="top" wrapText="1"/>
    </xf>
    <xf numFmtId="0" fontId="93" fillId="6" borderId="2" xfId="0" applyFont="1" applyFill="1" applyBorder="1" applyAlignment="1">
      <alignment horizontal="left" vertical="center" wrapText="1"/>
    </xf>
    <xf numFmtId="0" fontId="93" fillId="6" borderId="3" xfId="0" applyFont="1" applyFill="1" applyBorder="1" applyAlignment="1">
      <alignment horizontal="left" vertical="center" wrapText="1"/>
    </xf>
    <xf numFmtId="0" fontId="93" fillId="6" borderId="8" xfId="0" applyFont="1" applyFill="1" applyBorder="1" applyAlignment="1">
      <alignment horizontal="left" vertical="center" wrapText="1"/>
    </xf>
    <xf numFmtId="0" fontId="94" fillId="6" borderId="2" xfId="0" applyFont="1" applyFill="1" applyBorder="1" applyAlignment="1">
      <alignment horizontal="left" vertical="top" wrapText="1"/>
    </xf>
    <xf numFmtId="0" fontId="94" fillId="6" borderId="3" xfId="0" applyFont="1" applyFill="1" applyBorder="1" applyAlignment="1">
      <alignment horizontal="left" vertical="top" wrapText="1"/>
    </xf>
    <xf numFmtId="0" fontId="94" fillId="6" borderId="8" xfId="0" applyFont="1" applyFill="1" applyBorder="1" applyAlignment="1">
      <alignment horizontal="left" vertical="top" wrapText="1"/>
    </xf>
    <xf numFmtId="0" fontId="89" fillId="6" borderId="2" xfId="63" applyFont="1" applyFill="1" applyBorder="1" applyAlignment="1">
      <alignment horizontal="left" vertical="top" wrapText="1"/>
    </xf>
    <xf numFmtId="0" fontId="89" fillId="6" borderId="3" xfId="63" applyFont="1" applyFill="1" applyBorder="1" applyAlignment="1">
      <alignment horizontal="left" vertical="top" wrapText="1"/>
    </xf>
    <xf numFmtId="0" fontId="89" fillId="6" borderId="8" xfId="63" applyFont="1" applyFill="1" applyBorder="1" applyAlignment="1">
      <alignment horizontal="left" vertical="top" wrapText="1"/>
    </xf>
    <xf numFmtId="0" fontId="92" fillId="6" borderId="8" xfId="0" applyFont="1" applyFill="1" applyBorder="1" applyAlignment="1">
      <alignment horizontal="center" vertical="top" wrapText="1"/>
    </xf>
    <xf numFmtId="0" fontId="89" fillId="0" borderId="0" xfId="0" applyFont="1" applyAlignment="1">
      <alignment horizontal="left" vertical="top"/>
    </xf>
    <xf numFmtId="0" fontId="87" fillId="43" borderId="1" xfId="0" applyFont="1" applyFill="1" applyBorder="1" applyAlignment="1">
      <alignment horizontal="center" vertical="center" wrapText="1"/>
    </xf>
    <xf numFmtId="0" fontId="89" fillId="6" borderId="2" xfId="0" applyFont="1" applyFill="1" applyBorder="1" applyAlignment="1">
      <alignment horizontal="center" vertical="top" wrapText="1"/>
    </xf>
    <xf numFmtId="0" fontId="89" fillId="6" borderId="3" xfId="0" applyFont="1" applyFill="1" applyBorder="1" applyAlignment="1">
      <alignment horizontal="center" vertical="top" wrapText="1"/>
    </xf>
    <xf numFmtId="0" fontId="89" fillId="6" borderId="8" xfId="0" applyFont="1" applyFill="1" applyBorder="1" applyAlignment="1">
      <alignment horizontal="center" vertical="top" wrapText="1"/>
    </xf>
    <xf numFmtId="0" fontId="90" fillId="0" borderId="1" xfId="0" applyFont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right" vertical="top" wrapText="1"/>
    </xf>
    <xf numFmtId="0" fontId="5" fillId="6" borderId="10" xfId="0" applyFont="1" applyFill="1" applyBorder="1" applyAlignment="1">
      <alignment horizontal="right" vertical="top" wrapText="1"/>
    </xf>
    <xf numFmtId="0" fontId="5" fillId="6" borderId="6" xfId="0" applyFont="1" applyFill="1" applyBorder="1" applyAlignment="1">
      <alignment horizontal="right" vertical="top" wrapText="1"/>
    </xf>
    <xf numFmtId="0" fontId="0" fillId="0" borderId="0" xfId="0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10" borderId="14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48" fillId="2" borderId="14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0" fontId="48" fillId="5" borderId="14" xfId="0" applyFont="1" applyFill="1" applyBorder="1" applyAlignment="1">
      <alignment horizontal="center" vertical="center" wrapText="1"/>
    </xf>
    <xf numFmtId="0" fontId="48" fillId="5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textRotation="90" wrapText="1"/>
    </xf>
    <xf numFmtId="0" fontId="8" fillId="2" borderId="17" xfId="0" applyFont="1" applyFill="1" applyBorder="1" applyAlignment="1">
      <alignment vertical="center" textRotation="90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1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8" fillId="10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textRotation="90" wrapText="1"/>
    </xf>
    <xf numFmtId="0" fontId="8" fillId="2" borderId="16" xfId="0" applyFont="1" applyFill="1" applyBorder="1" applyAlignment="1">
      <alignment horizontal="center" vertical="center" textRotation="90" wrapText="1"/>
    </xf>
    <xf numFmtId="0" fontId="8" fillId="2" borderId="14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8" fillId="2" borderId="22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7" fontId="12" fillId="0" borderId="0" xfId="59" applyNumberFormat="1" applyFont="1" applyFill="1" applyAlignment="1" applyProtection="1">
      <alignment horizontal="center" vertical="center" wrapText="1"/>
    </xf>
    <xf numFmtId="0" fontId="67" fillId="0" borderId="0" xfId="0" applyFont="1" applyBorder="1" applyAlignment="1">
      <alignment horizontal="left" wrapText="1"/>
    </xf>
    <xf numFmtId="0" fontId="48" fillId="0" borderId="0" xfId="0" applyFont="1" applyBorder="1" applyAlignment="1">
      <alignment wrapText="1"/>
    </xf>
    <xf numFmtId="0" fontId="70" fillId="0" borderId="0" xfId="0" applyFont="1" applyBorder="1" applyAlignment="1">
      <alignment horizontal="left" vertical="top" wrapText="1"/>
    </xf>
    <xf numFmtId="0" fontId="48" fillId="0" borderId="4" xfId="0" applyFont="1" applyBorder="1" applyAlignment="1">
      <alignment horizontal="left"/>
    </xf>
    <xf numFmtId="0" fontId="48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70" fillId="0" borderId="0" xfId="0" applyFont="1" applyBorder="1" applyAlignment="1">
      <alignment vertical="top" wrapText="1"/>
    </xf>
    <xf numFmtId="0" fontId="62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67" fillId="0" borderId="4" xfId="0" applyFont="1" applyBorder="1" applyAlignment="1">
      <alignment horizontal="left" wrapText="1"/>
    </xf>
    <xf numFmtId="0" fontId="68" fillId="0" borderId="4" xfId="0" applyFont="1" applyBorder="1" applyAlignment="1">
      <alignment horizontal="center" wrapText="1"/>
    </xf>
    <xf numFmtId="0" fontId="68" fillId="0" borderId="0" xfId="0" applyFont="1" applyBorder="1" applyAlignment="1">
      <alignment horizontal="center" wrapText="1"/>
    </xf>
    <xf numFmtId="0" fontId="68" fillId="0" borderId="4" xfId="0" applyFont="1" applyBorder="1" applyAlignment="1">
      <alignment horizontal="left" wrapText="1"/>
    </xf>
    <xf numFmtId="0" fontId="68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center" wrapText="1"/>
    </xf>
    <xf numFmtId="0" fontId="6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70" fillId="0" borderId="0" xfId="0" applyFont="1" applyBorder="1" applyAlignment="1">
      <alignment wrapText="1"/>
    </xf>
    <xf numFmtId="0" fontId="70" fillId="0" borderId="0" xfId="0" applyFont="1" applyBorder="1" applyAlignment="1">
      <alignment horizontal="left" wrapText="1"/>
    </xf>
    <xf numFmtId="0" fontId="60" fillId="0" borderId="0" xfId="0" applyFont="1" applyBorder="1" applyAlignment="1">
      <alignment horizontal="left" wrapText="1"/>
    </xf>
    <xf numFmtId="0" fontId="67" fillId="0" borderId="0" xfId="0" applyFont="1" applyBorder="1" applyAlignment="1">
      <alignment horizontal="center" wrapText="1"/>
    </xf>
    <xf numFmtId="0" fontId="67" fillId="4" borderId="0" xfId="0" applyFont="1" applyFill="1" applyBorder="1" applyAlignment="1">
      <alignment horizontal="left" wrapText="1"/>
    </xf>
    <xf numFmtId="0" fontId="48" fillId="0" borderId="0" xfId="0" applyFont="1" applyBorder="1" applyAlignment="1">
      <alignment horizontal="center"/>
    </xf>
    <xf numFmtId="0" fontId="48" fillId="0" borderId="0" xfId="0" applyFont="1" applyBorder="1" applyAlignment="1">
      <alignment horizontal="left" wrapText="1"/>
    </xf>
    <xf numFmtId="0" fontId="48" fillId="0" borderId="4" xfId="0" applyFont="1" applyBorder="1" applyAlignment="1">
      <alignment horizontal="left" wrapText="1"/>
    </xf>
    <xf numFmtId="0" fontId="66" fillId="0" borderId="11" xfId="0" applyFont="1" applyBorder="1" applyAlignment="1">
      <alignment horizontal="left" vertical="center" wrapText="1"/>
    </xf>
    <xf numFmtId="0" fontId="66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</cellXfs>
  <cellStyles count="105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Accent1 2" xfId="81"/>
    <cellStyle name="60% - Accent1 3" xfId="99"/>
    <cellStyle name="60% - Accent2 2" xfId="83"/>
    <cellStyle name="60% - Accent2 3" xfId="100"/>
    <cellStyle name="60% - Accent3 2" xfId="85"/>
    <cellStyle name="60% - Accent3 3" xfId="101"/>
    <cellStyle name="60% - Accent4 2" xfId="87"/>
    <cellStyle name="60% - Accent4 3" xfId="102"/>
    <cellStyle name="60% - Accent5 2" xfId="89"/>
    <cellStyle name="60% - Accent5 3" xfId="103"/>
    <cellStyle name="60% - Accent6 2" xfId="91"/>
    <cellStyle name="60% - Accent6 3" xfId="104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Accent1 2" xfId="80"/>
    <cellStyle name="Accent2 2" xfId="82"/>
    <cellStyle name="Accent3 2" xfId="84"/>
    <cellStyle name="Accent4 2" xfId="86"/>
    <cellStyle name="Accent5 2" xfId="88"/>
    <cellStyle name="Accent6 2" xfId="90"/>
    <cellStyle name="Bad 2" xfId="70"/>
    <cellStyle name="Calculation 2" xfId="74"/>
    <cellStyle name="Check Cell 2" xfId="76"/>
    <cellStyle name="Comma" xfId="59" builtinId="3"/>
    <cellStyle name="Comma 15" xfId="58"/>
    <cellStyle name="Comma 15 2" xfId="92"/>
    <cellStyle name="Comma 2" xfId="94"/>
    <cellStyle name="Comma 2 6" xfId="61"/>
    <cellStyle name="Comma 2 6 2" xfId="97"/>
    <cellStyle name="Comma 3" xfId="96"/>
    <cellStyle name="Explanatory Text 2" xfId="78"/>
    <cellStyle name="Good 2" xfId="69"/>
    <cellStyle name="Heading 1 2" xfId="65"/>
    <cellStyle name="Heading 2 2" xfId="66"/>
    <cellStyle name="Heading 3 2" xfId="67"/>
    <cellStyle name="Heading 4 2" xfId="68"/>
    <cellStyle name="Input 2" xfId="72"/>
    <cellStyle name="Linked Cell 2" xfId="75"/>
    <cellStyle name="Neutral 2" xfId="71"/>
    <cellStyle name="Neutral 3" xfId="98"/>
    <cellStyle name="Normal" xfId="0" builtinId="0"/>
    <cellStyle name="Normal 2" xfId="63"/>
    <cellStyle name="Normal 3" xfId="1"/>
    <cellStyle name="Normal 4" xfId="95"/>
    <cellStyle name="Note" xfId="2" builtinId="10" customBuiltin="1"/>
    <cellStyle name="Note 2" xfId="45"/>
    <cellStyle name="Output 2" xfId="73"/>
    <cellStyle name="SN_241" xfId="44"/>
    <cellStyle name="SN_b" xfId="60"/>
    <cellStyle name="Title 2" xfId="64"/>
    <cellStyle name="Total 2" xfId="79"/>
    <cellStyle name="Warning Text 2" xfId="77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Обычный 3" xfId="93"/>
    <cellStyle name="Обычный_DAHK  2008" xfId="62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-Margaryan\Desktop\MJCC2026-2028\Ardaradat\HAYT2026_01072025\HB\&#1344;&#1377;&#1406;&#1381;&#1388;&#1406;&#1377;&#1390;&#1398;&#1381;&#1408;%203-11.-%2022%20Apr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-Frangulyan\Desktop\00000\grutyunner%202024\MJCC%202025-2027%20naxnakan\&#1344;&#1377;&#1406;&#1381;&#1388;&#1406;&#1377;&#1390;&#1398;&#1381;&#1408;%203-11,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"/>
      <sheetName val="Հ3 Մաս 2"/>
      <sheetName val="Հ3 Մաս 3"/>
      <sheetName val="Հ3 Մաս 4"/>
      <sheetName val="Հ4  "/>
      <sheetName val="Հ5"/>
      <sheetName val="Հ6"/>
      <sheetName val="Հ7 Ձև1"/>
      <sheetName val="Հ7 Ձև2"/>
      <sheetName val="Հ7 Ձև3"/>
      <sheetName val="Հ8"/>
      <sheetName val="Հ9"/>
      <sheetName val="Հ10"/>
      <sheetName val="Հ11"/>
      <sheetName val="Լրացման պահանջներ"/>
    </sheetNames>
    <sheetDataSet>
      <sheetData sheetId="0"/>
      <sheetData sheetId="1"/>
      <sheetData sheetId="2"/>
      <sheetData sheetId="3"/>
      <sheetData sheetId="4">
        <row r="283">
          <cell r="J283">
            <v>703926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4 "/>
      <sheetName val="Հ5"/>
      <sheetName val="Հ6"/>
      <sheetName val="Հ7 Ձև1"/>
      <sheetName val="Հ7 Ձև2"/>
      <sheetName val="Հ7 Ձև3"/>
      <sheetName val="Հ8"/>
      <sheetName val="Հ9"/>
      <sheetName val="Հ10"/>
      <sheetName val="Հ11"/>
      <sheetName val="Լրացման պահանջնե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workbookViewId="0">
      <selection activeCell="B15" sqref="B15:I15"/>
    </sheetView>
  </sheetViews>
  <sheetFormatPr defaultRowHeight="15" x14ac:dyDescent="0.25"/>
  <cols>
    <col min="3" max="3" width="14.7109375" customWidth="1"/>
  </cols>
  <sheetData>
    <row r="2" spans="1:12" x14ac:dyDescent="0.25">
      <c r="A2" s="4" t="s">
        <v>44</v>
      </c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B4" s="320" t="s">
        <v>60</v>
      </c>
      <c r="C4" s="321"/>
      <c r="D4" s="325" t="s">
        <v>824</v>
      </c>
      <c r="E4" s="326"/>
      <c r="F4" s="326"/>
      <c r="G4" s="326"/>
      <c r="H4" s="326"/>
      <c r="I4" s="327"/>
    </row>
    <row r="6" spans="1:12" x14ac:dyDescent="0.25">
      <c r="A6" s="8" t="s">
        <v>0</v>
      </c>
      <c r="B6" s="9"/>
      <c r="C6" s="9"/>
      <c r="D6" s="10"/>
      <c r="E6" s="10"/>
      <c r="F6" s="10"/>
      <c r="G6" s="10"/>
      <c r="H6" s="10"/>
      <c r="I6" s="10"/>
      <c r="J6" s="7"/>
      <c r="K6" s="7"/>
      <c r="L6" s="7"/>
    </row>
    <row r="8" spans="1:12" x14ac:dyDescent="0.25">
      <c r="A8" s="11" t="s">
        <v>61</v>
      </c>
    </row>
    <row r="9" spans="1:12" ht="71.25" customHeight="1" x14ac:dyDescent="0.25">
      <c r="B9" s="322" t="s">
        <v>938</v>
      </c>
      <c r="C9" s="323"/>
      <c r="D9" s="323"/>
      <c r="E9" s="323"/>
      <c r="F9" s="323"/>
      <c r="G9" s="323"/>
      <c r="H9" s="323"/>
      <c r="I9" s="324"/>
    </row>
    <row r="11" spans="1:12" x14ac:dyDescent="0.25">
      <c r="A11" s="11" t="s">
        <v>91</v>
      </c>
    </row>
    <row r="12" spans="1:12" ht="37.5" customHeight="1" x14ac:dyDescent="0.25">
      <c r="B12" s="325"/>
      <c r="C12" s="326"/>
      <c r="D12" s="326"/>
      <c r="E12" s="326"/>
      <c r="F12" s="326"/>
      <c r="G12" s="326"/>
      <c r="H12" s="326"/>
      <c r="I12" s="327"/>
    </row>
    <row r="14" spans="1:12" x14ac:dyDescent="0.25">
      <c r="A14" s="11" t="s">
        <v>92</v>
      </c>
    </row>
    <row r="15" spans="1:12" ht="36.75" customHeight="1" x14ac:dyDescent="0.25">
      <c r="B15" s="322" t="s">
        <v>939</v>
      </c>
      <c r="C15" s="323"/>
      <c r="D15" s="323"/>
      <c r="E15" s="323"/>
      <c r="F15" s="323"/>
      <c r="G15" s="323"/>
      <c r="H15" s="323"/>
      <c r="I15" s="324"/>
    </row>
    <row r="17" spans="1:9" x14ac:dyDescent="0.25">
      <c r="A17" s="11" t="s">
        <v>189</v>
      </c>
    </row>
    <row r="18" spans="1:9" ht="30.75" customHeight="1" x14ac:dyDescent="0.25">
      <c r="B18" s="325"/>
      <c r="C18" s="326"/>
      <c r="D18" s="326"/>
      <c r="E18" s="326"/>
      <c r="F18" s="326"/>
      <c r="G18" s="326"/>
      <c r="H18" s="326"/>
      <c r="I18" s="327"/>
    </row>
    <row r="22" spans="1:9" x14ac:dyDescent="0.25">
      <c r="B22" s="95" t="s">
        <v>218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6"/>
  <sheetViews>
    <sheetView tabSelected="1" zoomScaleNormal="100" workbookViewId="0">
      <selection activeCell="A19" sqref="A19:XFD56"/>
    </sheetView>
  </sheetViews>
  <sheetFormatPr defaultRowHeight="15" x14ac:dyDescent="0.25"/>
  <cols>
    <col min="1" max="1" width="6.140625" customWidth="1"/>
    <col min="2" max="2" width="10" customWidth="1"/>
    <col min="3" max="3" width="13.7109375" customWidth="1"/>
    <col min="4" max="4" width="32.5703125" customWidth="1"/>
    <col min="5" max="5" width="38.42578125" customWidth="1"/>
    <col min="6" max="6" width="26.42578125" customWidth="1"/>
    <col min="7" max="7" width="15.85546875" customWidth="1"/>
    <col min="8" max="8" width="15" customWidth="1"/>
    <col min="9" max="9" width="13.7109375" customWidth="1"/>
    <col min="10" max="10" width="13.5703125" customWidth="1"/>
    <col min="11" max="11" width="12.85546875" customWidth="1"/>
    <col min="12" max="12" width="18.5703125" customWidth="1"/>
    <col min="14" max="14" width="11.85546875" bestFit="1" customWidth="1"/>
  </cols>
  <sheetData>
    <row r="2" spans="1:14" x14ac:dyDescent="0.25">
      <c r="A2" s="8" t="s">
        <v>1</v>
      </c>
      <c r="B2" s="9"/>
      <c r="C2" s="9"/>
      <c r="D2" s="10"/>
      <c r="E2" s="10"/>
      <c r="F2" s="10"/>
      <c r="G2" s="10"/>
      <c r="H2" s="10"/>
      <c r="I2" s="10"/>
    </row>
    <row r="3" spans="1:14" ht="16.5" x14ac:dyDescent="0.25">
      <c r="E3" t="s">
        <v>209</v>
      </c>
      <c r="F3" s="328" t="s">
        <v>334</v>
      </c>
      <c r="G3" s="328"/>
      <c r="H3" s="328"/>
      <c r="I3" s="328"/>
      <c r="J3" s="328"/>
      <c r="K3" s="328"/>
    </row>
    <row r="4" spans="1:14" s="99" customFormat="1" ht="17.25" thickBot="1" x14ac:dyDescent="0.3">
      <c r="A4" s="100"/>
      <c r="B4" s="100"/>
      <c r="C4" s="100"/>
      <c r="D4" s="100"/>
      <c r="E4" s="100"/>
    </row>
    <row r="5" spans="1:14" s="99" customFormat="1" ht="36" customHeight="1" x14ac:dyDescent="0.25">
      <c r="A5" s="329" t="s">
        <v>168</v>
      </c>
      <c r="B5" s="331" t="s">
        <v>190</v>
      </c>
      <c r="C5" s="331"/>
      <c r="D5" s="331" t="s">
        <v>205</v>
      </c>
      <c r="E5" s="331" t="s">
        <v>194</v>
      </c>
      <c r="F5" s="341" t="s">
        <v>204</v>
      </c>
      <c r="G5" s="343" t="s">
        <v>166</v>
      </c>
      <c r="H5" s="336" t="s">
        <v>167</v>
      </c>
      <c r="I5" s="336" t="s">
        <v>169</v>
      </c>
      <c r="J5" s="336" t="s">
        <v>170</v>
      </c>
      <c r="K5" s="338" t="s">
        <v>171</v>
      </c>
      <c r="L5" s="332" t="s">
        <v>172</v>
      </c>
    </row>
    <row r="6" spans="1:14" s="99" customFormat="1" ht="66.75" customHeight="1" x14ac:dyDescent="0.25">
      <c r="A6" s="330"/>
      <c r="B6" s="141" t="s">
        <v>193</v>
      </c>
      <c r="C6" s="141" t="s">
        <v>195</v>
      </c>
      <c r="D6" s="340"/>
      <c r="E6" s="340"/>
      <c r="F6" s="342"/>
      <c r="G6" s="344"/>
      <c r="H6" s="337"/>
      <c r="I6" s="337"/>
      <c r="J6" s="337"/>
      <c r="K6" s="339"/>
      <c r="L6" s="333"/>
    </row>
    <row r="7" spans="1:14" s="99" customFormat="1" ht="24.75" customHeight="1" x14ac:dyDescent="0.25">
      <c r="A7" s="142">
        <v>1</v>
      </c>
      <c r="B7" s="141">
        <v>2</v>
      </c>
      <c r="C7" s="142">
        <v>3</v>
      </c>
      <c r="D7" s="141">
        <v>4</v>
      </c>
      <c r="E7" s="142">
        <v>5</v>
      </c>
      <c r="F7" s="141">
        <v>6</v>
      </c>
      <c r="G7" s="142">
        <v>7</v>
      </c>
      <c r="H7" s="141">
        <v>8</v>
      </c>
      <c r="I7" s="142">
        <v>9</v>
      </c>
      <c r="J7" s="141">
        <v>10</v>
      </c>
      <c r="K7" s="142">
        <v>11</v>
      </c>
      <c r="L7" s="141">
        <v>18</v>
      </c>
    </row>
    <row r="8" spans="1:14" s="99" customFormat="1" ht="24.95" customHeight="1" x14ac:dyDescent="0.25">
      <c r="A8" s="334" t="s">
        <v>363</v>
      </c>
      <c r="B8" s="335"/>
      <c r="C8" s="186"/>
      <c r="D8" s="186"/>
      <c r="E8" s="186"/>
      <c r="F8" s="186"/>
      <c r="G8" s="197">
        <f>G9+G11+G17+G23+G34+G38+G42+G45+G48</f>
        <v>24121602.000000004</v>
      </c>
      <c r="H8" s="197">
        <f>H9+H11+H17+H23+H34+H38+H42+H45+H48</f>
        <v>23415649.400000002</v>
      </c>
      <c r="I8" s="197">
        <f>I9+I11+I23+I34+I38+I42+I45+I48+I50+I17</f>
        <v>26554190.300000001</v>
      </c>
      <c r="J8" s="197">
        <f>J9+J11+J23+J34+J38+J42+J45+J48+J50+J17</f>
        <v>26432183.800000004</v>
      </c>
      <c r="K8" s="197">
        <f>K9+K11+K23+K34+K38+K42+K45+K48+K50+K17</f>
        <v>28414201.900000006</v>
      </c>
      <c r="L8" s="12"/>
    </row>
    <row r="9" spans="1:14" s="99" customFormat="1" ht="27.75" hidden="1" customHeight="1" x14ac:dyDescent="0.25">
      <c r="A9" s="187"/>
      <c r="B9" s="188" t="s">
        <v>335</v>
      </c>
      <c r="C9" s="187"/>
      <c r="D9" s="189" t="s">
        <v>336</v>
      </c>
      <c r="E9" s="189" t="s">
        <v>336</v>
      </c>
      <c r="F9" s="189" t="s">
        <v>337</v>
      </c>
      <c r="G9" s="196">
        <f>G10</f>
        <v>156433.20000000001</v>
      </c>
      <c r="H9" s="196">
        <f>H10</f>
        <v>156433.20000000001</v>
      </c>
      <c r="I9" s="196">
        <f>I10</f>
        <v>156433.20000000001</v>
      </c>
      <c r="J9" s="196">
        <f t="shared" ref="J9:K9" si="0">J10</f>
        <v>156433.20000000001</v>
      </c>
      <c r="K9" s="196">
        <f t="shared" si="0"/>
        <v>156433.20000000001</v>
      </c>
      <c r="L9" s="12"/>
    </row>
    <row r="10" spans="1:14" s="99" customFormat="1" ht="93.75" hidden="1" customHeight="1" x14ac:dyDescent="0.25">
      <c r="A10" s="187"/>
      <c r="B10" s="187"/>
      <c r="C10" s="190">
        <v>11001</v>
      </c>
      <c r="D10" s="187" t="s">
        <v>338</v>
      </c>
      <c r="E10" s="187" t="s">
        <v>339</v>
      </c>
      <c r="F10" s="187" t="s">
        <v>340</v>
      </c>
      <c r="G10" s="186">
        <f>'Հ4  '!H9</f>
        <v>156433.20000000001</v>
      </c>
      <c r="H10" s="186">
        <f>'Հ4  '!I9</f>
        <v>156433.20000000001</v>
      </c>
      <c r="I10" s="312">
        <v>156433.20000000001</v>
      </c>
      <c r="J10" s="186">
        <v>156433.20000000001</v>
      </c>
      <c r="K10" s="186">
        <v>156433.20000000001</v>
      </c>
      <c r="L10" s="231"/>
      <c r="N10" s="319">
        <f>+I16+I27+I28+I31</f>
        <v>1680363.5</v>
      </c>
    </row>
    <row r="11" spans="1:14" s="99" customFormat="1" ht="27.75" hidden="1" customHeight="1" x14ac:dyDescent="0.25">
      <c r="A11" s="187"/>
      <c r="B11" s="188" t="s">
        <v>341</v>
      </c>
      <c r="C11" s="187"/>
      <c r="D11" s="189" t="s">
        <v>342</v>
      </c>
      <c r="E11" s="189" t="s">
        <v>343</v>
      </c>
      <c r="F11" s="189" t="s">
        <v>344</v>
      </c>
      <c r="G11" s="197">
        <f>G12+G13+G14+G15+G16</f>
        <v>2288280.307</v>
      </c>
      <c r="H11" s="197">
        <f t="shared" ref="H11:K11" si="1">H12+H13+H14+H15+H16</f>
        <v>2329330.9000000004</v>
      </c>
      <c r="I11" s="197">
        <f>I12+I13+I14+I15+I16</f>
        <v>2603926.5</v>
      </c>
      <c r="J11" s="197">
        <f>J12+J13+J14+J15+J16</f>
        <v>2638905.5</v>
      </c>
      <c r="K11" s="197">
        <f t="shared" si="1"/>
        <v>2478905.5</v>
      </c>
      <c r="L11" s="12"/>
    </row>
    <row r="12" spans="1:14" s="99" customFormat="1" ht="42.75" hidden="1" customHeight="1" x14ac:dyDescent="0.25">
      <c r="A12" s="187"/>
      <c r="B12" s="187"/>
      <c r="C12" s="190">
        <v>11001</v>
      </c>
      <c r="D12" s="187" t="s">
        <v>343</v>
      </c>
      <c r="E12" s="187" t="s">
        <v>345</v>
      </c>
      <c r="F12" s="187" t="s">
        <v>340</v>
      </c>
      <c r="G12" s="186">
        <f>'Հ4  '!H16</f>
        <v>1961463.3570000001</v>
      </c>
      <c r="H12" s="186">
        <f>'Հ4  '!I16</f>
        <v>2002850.9000000001</v>
      </c>
      <c r="I12" s="312">
        <v>2147955.6</v>
      </c>
      <c r="J12" s="186">
        <v>2147955.6</v>
      </c>
      <c r="K12" s="186">
        <v>2147955.6</v>
      </c>
      <c r="L12" s="12"/>
    </row>
    <row r="13" spans="1:14" s="99" customFormat="1" ht="42" hidden="1" customHeight="1" x14ac:dyDescent="0.25">
      <c r="A13" s="187"/>
      <c r="B13" s="187"/>
      <c r="C13" s="190">
        <v>11003</v>
      </c>
      <c r="D13" s="187" t="s">
        <v>252</v>
      </c>
      <c r="E13" s="187" t="s">
        <v>346</v>
      </c>
      <c r="F13" s="187" t="s">
        <v>340</v>
      </c>
      <c r="G13" s="186">
        <f>'Հ4  '!H49</f>
        <v>40016.490000000005</v>
      </c>
      <c r="H13" s="186">
        <f>'Հ4  '!I49</f>
        <v>41636.800000000003</v>
      </c>
      <c r="I13" s="314">
        <v>41534</v>
      </c>
      <c r="J13" s="186">
        <v>41534</v>
      </c>
      <c r="K13" s="186">
        <v>41534</v>
      </c>
      <c r="L13" s="12"/>
    </row>
    <row r="14" spans="1:14" s="99" customFormat="1" ht="51.75" hidden="1" customHeight="1" x14ac:dyDescent="0.25">
      <c r="A14" s="187"/>
      <c r="B14" s="187"/>
      <c r="C14" s="190">
        <v>11010</v>
      </c>
      <c r="D14" s="187" t="s">
        <v>347</v>
      </c>
      <c r="E14" s="187" t="s">
        <v>348</v>
      </c>
      <c r="F14" s="187" t="s">
        <v>340</v>
      </c>
      <c r="G14" s="186">
        <f>'Հ4  '!H63</f>
        <v>267611.5</v>
      </c>
      <c r="H14" s="186">
        <f>'Հ4  '!I63</f>
        <v>267611.5</v>
      </c>
      <c r="I14" s="312">
        <v>264436.90000000002</v>
      </c>
      <c r="J14" s="241">
        <v>264436.90000000002</v>
      </c>
      <c r="K14" s="241">
        <v>264436.90000000002</v>
      </c>
      <c r="L14" s="12"/>
    </row>
    <row r="15" spans="1:14" s="99" customFormat="1" ht="87" hidden="1" customHeight="1" x14ac:dyDescent="0.25">
      <c r="A15" s="187"/>
      <c r="B15" s="187"/>
      <c r="C15" s="190">
        <v>31001</v>
      </c>
      <c r="D15" s="187" t="s">
        <v>255</v>
      </c>
      <c r="E15" s="187" t="s">
        <v>349</v>
      </c>
      <c r="F15" s="187" t="s">
        <v>350</v>
      </c>
      <c r="G15" s="186">
        <f>'Հ4  '!H68</f>
        <v>19188.96</v>
      </c>
      <c r="H15" s="186">
        <f>'Հ4  '!I68</f>
        <v>17231.7</v>
      </c>
      <c r="I15" s="312">
        <v>0</v>
      </c>
      <c r="J15" s="186">
        <v>24979</v>
      </c>
      <c r="K15" s="186">
        <v>24979</v>
      </c>
      <c r="L15" s="12"/>
    </row>
    <row r="16" spans="1:14" s="99" customFormat="1" ht="87" hidden="1" customHeight="1" x14ac:dyDescent="0.25">
      <c r="A16" s="187"/>
      <c r="B16" s="187"/>
      <c r="C16" s="190">
        <v>31002</v>
      </c>
      <c r="D16" s="187" t="s">
        <v>854</v>
      </c>
      <c r="E16" s="187" t="s">
        <v>823</v>
      </c>
      <c r="F16" s="187" t="s">
        <v>350</v>
      </c>
      <c r="G16" s="225">
        <f>'Հ4  '!H73</f>
        <v>0</v>
      </c>
      <c r="H16" s="225">
        <f>'Հ4  '!I73</f>
        <v>0</v>
      </c>
      <c r="I16" s="314">
        <v>150000</v>
      </c>
      <c r="J16" s="225">
        <v>160000</v>
      </c>
      <c r="K16" s="225">
        <f>'Հ4  '!L73</f>
        <v>0</v>
      </c>
      <c r="L16" s="234"/>
    </row>
    <row r="17" spans="1:12" s="99" customFormat="1" ht="67.5" x14ac:dyDescent="0.25">
      <c r="A17" s="187"/>
      <c r="B17" s="188" t="s">
        <v>351</v>
      </c>
      <c r="C17" s="187"/>
      <c r="D17" s="189" t="s">
        <v>352</v>
      </c>
      <c r="E17" s="189" t="s">
        <v>353</v>
      </c>
      <c r="F17" s="189" t="s">
        <v>354</v>
      </c>
      <c r="G17" s="196">
        <f t="shared" ref="G17:K17" si="2">G18+G19+G20+G21+G22</f>
        <v>2233710.9</v>
      </c>
      <c r="H17" s="196">
        <f t="shared" si="2"/>
        <v>1575572.7999999998</v>
      </c>
      <c r="I17" s="316">
        <f t="shared" si="2"/>
        <v>1545572.7999999998</v>
      </c>
      <c r="J17" s="196">
        <f t="shared" si="2"/>
        <v>1465572.7999999998</v>
      </c>
      <c r="K17" s="196">
        <f t="shared" si="2"/>
        <v>1405572.7999999998</v>
      </c>
      <c r="L17" s="12"/>
    </row>
    <row r="18" spans="1:12" s="99" customFormat="1" ht="40.5" x14ac:dyDescent="0.25">
      <c r="A18" s="187"/>
      <c r="B18" s="187"/>
      <c r="C18" s="190">
        <v>11001</v>
      </c>
      <c r="D18" s="187" t="s">
        <v>355</v>
      </c>
      <c r="E18" s="187" t="s">
        <v>356</v>
      </c>
      <c r="F18" s="187" t="s">
        <v>340</v>
      </c>
      <c r="G18" s="186">
        <f>'Հ4  '!H85</f>
        <v>747277.4</v>
      </c>
      <c r="H18" s="186">
        <f>'Հ4  '!I85</f>
        <v>714342.7</v>
      </c>
      <c r="I18" s="312">
        <v>714342.7</v>
      </c>
      <c r="J18" s="186">
        <v>714342.7</v>
      </c>
      <c r="K18" s="186">
        <v>714342.7</v>
      </c>
      <c r="L18" s="12"/>
    </row>
    <row r="19" spans="1:12" s="99" customFormat="1" ht="54" hidden="1" x14ac:dyDescent="0.25">
      <c r="A19" s="187"/>
      <c r="B19" s="187"/>
      <c r="C19" s="190">
        <v>11002</v>
      </c>
      <c r="D19" s="187" t="s">
        <v>357</v>
      </c>
      <c r="E19" s="187" t="s">
        <v>358</v>
      </c>
      <c r="F19" s="187" t="s">
        <v>340</v>
      </c>
      <c r="G19" s="186">
        <f>'Հ4  '!H90</f>
        <v>84990</v>
      </c>
      <c r="H19" s="186">
        <f>'Հ4  '!I90</f>
        <v>75000</v>
      </c>
      <c r="I19" s="312">
        <f>'Հ4  '!J90</f>
        <v>85000</v>
      </c>
      <c r="J19" s="186">
        <f>'Հ4  '!K90</f>
        <v>85000</v>
      </c>
      <c r="K19" s="186">
        <f>'Հ4  '!L90</f>
        <v>85000</v>
      </c>
      <c r="L19" s="12"/>
    </row>
    <row r="20" spans="1:12" s="99" customFormat="1" ht="94.5" hidden="1" x14ac:dyDescent="0.25">
      <c r="A20" s="187"/>
      <c r="B20" s="187"/>
      <c r="C20" s="190">
        <v>11003</v>
      </c>
      <c r="D20" s="187" t="s">
        <v>359</v>
      </c>
      <c r="E20" s="187" t="s">
        <v>360</v>
      </c>
      <c r="F20" s="187" t="s">
        <v>340</v>
      </c>
      <c r="G20" s="186">
        <f>'Հ4  '!H95</f>
        <v>966043</v>
      </c>
      <c r="H20" s="186">
        <f>'Հ4  '!I95</f>
        <v>606230.1</v>
      </c>
      <c r="I20" s="312">
        <v>606230.1</v>
      </c>
      <c r="J20" s="241">
        <v>606230.1</v>
      </c>
      <c r="K20" s="241">
        <v>606230.1</v>
      </c>
      <c r="L20" s="12"/>
    </row>
    <row r="21" spans="1:12" s="99" customFormat="1" ht="54" hidden="1" x14ac:dyDescent="0.25">
      <c r="A21" s="187"/>
      <c r="B21" s="187"/>
      <c r="C21" s="190">
        <v>11008</v>
      </c>
      <c r="D21" s="187" t="s">
        <v>361</v>
      </c>
      <c r="E21" s="187" t="s">
        <v>362</v>
      </c>
      <c r="F21" s="187" t="s">
        <v>340</v>
      </c>
      <c r="G21" s="186">
        <f>'Հ4  '!H100</f>
        <v>435400.5</v>
      </c>
      <c r="H21" s="186">
        <f>'Հ4  '!I100</f>
        <v>180000</v>
      </c>
      <c r="I21" s="312">
        <v>140000</v>
      </c>
      <c r="J21" s="186">
        <v>60000</v>
      </c>
      <c r="K21" s="186">
        <v>0</v>
      </c>
      <c r="L21" s="12"/>
    </row>
    <row r="22" spans="1:12" s="99" customFormat="1" ht="40.5" hidden="1" x14ac:dyDescent="0.25">
      <c r="A22" s="187"/>
      <c r="B22" s="187"/>
      <c r="C22" s="190">
        <v>11009</v>
      </c>
      <c r="D22" s="187" t="s">
        <v>956</v>
      </c>
      <c r="E22" s="187" t="s">
        <v>957</v>
      </c>
      <c r="F22" s="187" t="s">
        <v>340</v>
      </c>
      <c r="G22" s="241">
        <f>'Հ4  '!H101</f>
        <v>0</v>
      </c>
      <c r="H22" s="241">
        <f>'Հ4  '!I101</f>
        <v>0</v>
      </c>
      <c r="I22" s="312">
        <v>0</v>
      </c>
      <c r="J22" s="241">
        <v>0</v>
      </c>
      <c r="K22" s="241">
        <v>0</v>
      </c>
      <c r="L22" s="234"/>
    </row>
    <row r="23" spans="1:12" s="99" customFormat="1" ht="54" hidden="1" x14ac:dyDescent="0.25">
      <c r="A23" s="186"/>
      <c r="B23" s="183" t="s">
        <v>364</v>
      </c>
      <c r="C23" s="182"/>
      <c r="D23" s="184" t="s">
        <v>365</v>
      </c>
      <c r="E23" s="184" t="s">
        <v>366</v>
      </c>
      <c r="F23" s="184" t="s">
        <v>367</v>
      </c>
      <c r="G23" s="195">
        <f>G24+G25+G26+G27+G28+G29+G30+G31+G32+G33</f>
        <v>14003327.202000003</v>
      </c>
      <c r="H23" s="195">
        <f t="shared" ref="H23:K23" si="3">H24+H25+H26+H27+H28+H29+H30+H31+H32+H33</f>
        <v>14311492.1</v>
      </c>
      <c r="I23" s="317">
        <f>I24+I25+I26+I27+I28+I29+I30+I31+I32+I33</f>
        <v>17383100.300000001</v>
      </c>
      <c r="J23" s="195">
        <f t="shared" si="3"/>
        <v>17120002.700000003</v>
      </c>
      <c r="K23" s="195">
        <f t="shared" si="3"/>
        <v>19120002.700000003</v>
      </c>
      <c r="L23" s="12"/>
    </row>
    <row r="24" spans="1:12" s="99" customFormat="1" ht="108" hidden="1" x14ac:dyDescent="0.25">
      <c r="A24" s="186"/>
      <c r="B24" s="182"/>
      <c r="C24" s="185">
        <v>11001</v>
      </c>
      <c r="D24" s="182" t="s">
        <v>365</v>
      </c>
      <c r="E24" s="182" t="s">
        <v>368</v>
      </c>
      <c r="F24" s="182" t="s">
        <v>340</v>
      </c>
      <c r="G24" s="193">
        <f>'Հ4  '!H112</f>
        <v>12363879.910000002</v>
      </c>
      <c r="H24" s="193">
        <f>'Հ4  '!I112</f>
        <v>12893197.300000001</v>
      </c>
      <c r="I24" s="315">
        <f>13323053.8+628218.8</f>
        <v>13951272.600000001</v>
      </c>
      <c r="J24" s="315">
        <f>13323053.8+628218.8</f>
        <v>13951272.600000001</v>
      </c>
      <c r="K24" s="315">
        <f>13323053.8+628218.8</f>
        <v>13951272.600000001</v>
      </c>
      <c r="L24" s="12"/>
    </row>
    <row r="25" spans="1:12" s="99" customFormat="1" ht="94.5" hidden="1" x14ac:dyDescent="0.25">
      <c r="A25" s="186"/>
      <c r="B25" s="182"/>
      <c r="C25" s="185">
        <v>11002</v>
      </c>
      <c r="D25" s="182" t="s">
        <v>275</v>
      </c>
      <c r="E25" s="182" t="s">
        <v>369</v>
      </c>
      <c r="F25" s="182" t="s">
        <v>340</v>
      </c>
      <c r="G25" s="194">
        <f>'Հ4  '!H141</f>
        <v>768252.61899999995</v>
      </c>
      <c r="H25" s="194">
        <f>'Հ4  '!I141</f>
        <v>884564.2</v>
      </c>
      <c r="I25" s="314">
        <f>1054159.7+652164.3</f>
        <v>1706324</v>
      </c>
      <c r="J25" s="314">
        <f>1054159.7+652164.3</f>
        <v>1706324</v>
      </c>
      <c r="K25" s="314">
        <f>1054159.7+652164.3</f>
        <v>1706324</v>
      </c>
      <c r="L25" s="12"/>
    </row>
    <row r="26" spans="1:12" s="99" customFormat="1" ht="67.5" hidden="1" x14ac:dyDescent="0.25">
      <c r="A26" s="186"/>
      <c r="B26" s="182"/>
      <c r="C26" s="185">
        <v>11005</v>
      </c>
      <c r="D26" s="182" t="s">
        <v>370</v>
      </c>
      <c r="E26" s="182" t="s">
        <v>371</v>
      </c>
      <c r="F26" s="182" t="s">
        <v>340</v>
      </c>
      <c r="G26" s="186">
        <f>'Հ4  '!H170</f>
        <v>175211.5</v>
      </c>
      <c r="H26" s="186">
        <f>'Հ4  '!I170</f>
        <v>195140.2</v>
      </c>
      <c r="I26" s="312">
        <v>195140.2</v>
      </c>
      <c r="J26" s="186">
        <v>195140.2</v>
      </c>
      <c r="K26" s="186">
        <v>195140.2</v>
      </c>
      <c r="L26" s="12"/>
    </row>
    <row r="27" spans="1:12" s="99" customFormat="1" ht="67.5" hidden="1" x14ac:dyDescent="0.25">
      <c r="A27" s="186"/>
      <c r="B27" s="182"/>
      <c r="C27" s="185">
        <v>31001</v>
      </c>
      <c r="D27" s="182" t="s">
        <v>372</v>
      </c>
      <c r="E27" s="182" t="s">
        <v>373</v>
      </c>
      <c r="F27" s="182" t="s">
        <v>350</v>
      </c>
      <c r="G27" s="186">
        <f>'Հ4  '!H175</f>
        <v>585236.07300000009</v>
      </c>
      <c r="H27" s="186">
        <f>'Հ4  '!I175</f>
        <v>279490.40000000002</v>
      </c>
      <c r="I27" s="312">
        <f>259789.5+30374</f>
        <v>290163.5</v>
      </c>
      <c r="J27" s="186">
        <v>267265.90000000002</v>
      </c>
      <c r="K27" s="186">
        <v>267265.90000000002</v>
      </c>
      <c r="L27" s="12"/>
    </row>
    <row r="28" spans="1:12" s="99" customFormat="1" ht="81" hidden="1" x14ac:dyDescent="0.25">
      <c r="A28" s="186"/>
      <c r="B28" s="182"/>
      <c r="C28" s="185">
        <v>31002</v>
      </c>
      <c r="D28" s="182" t="s">
        <v>374</v>
      </c>
      <c r="E28" s="182" t="s">
        <v>375</v>
      </c>
      <c r="F28" s="182" t="s">
        <v>350</v>
      </c>
      <c r="G28" s="193">
        <f>'Հ4  '!H182</f>
        <v>27102.6</v>
      </c>
      <c r="H28" s="193">
        <f>'Հ4  '!I182</f>
        <v>59100</v>
      </c>
      <c r="I28" s="315">
        <v>450000</v>
      </c>
      <c r="J28" s="193">
        <f>'Հ4  '!K182</f>
        <v>0</v>
      </c>
      <c r="K28" s="193">
        <f>'Հ4  '!L182</f>
        <v>0</v>
      </c>
      <c r="L28" s="12"/>
    </row>
    <row r="29" spans="1:12" s="99" customFormat="1" ht="54" hidden="1" x14ac:dyDescent="0.25">
      <c r="A29" s="186"/>
      <c r="B29" s="182"/>
      <c r="C29" s="185">
        <v>31003</v>
      </c>
      <c r="D29" s="191" t="s">
        <v>328</v>
      </c>
      <c r="E29" s="198" t="s">
        <v>403</v>
      </c>
      <c r="F29" s="182" t="s">
        <v>350</v>
      </c>
      <c r="G29" s="193">
        <f>'Հ4  '!H187</f>
        <v>55846.5</v>
      </c>
      <c r="H29" s="193">
        <f>'Հ4  '!I187</f>
        <v>0</v>
      </c>
      <c r="I29" s="315">
        <v>0</v>
      </c>
      <c r="J29" s="193">
        <v>0</v>
      </c>
      <c r="K29" s="193">
        <v>0</v>
      </c>
      <c r="L29" s="12"/>
    </row>
    <row r="30" spans="1:12" s="99" customFormat="1" ht="94.5" hidden="1" x14ac:dyDescent="0.25">
      <c r="A30" s="186"/>
      <c r="B30" s="182"/>
      <c r="C30" s="185">
        <v>31004</v>
      </c>
      <c r="D30" s="191" t="s">
        <v>819</v>
      </c>
      <c r="E30" s="228" t="s">
        <v>821</v>
      </c>
      <c r="F30" s="182" t="s">
        <v>350</v>
      </c>
      <c r="G30" s="193">
        <v>0</v>
      </c>
      <c r="H30" s="193">
        <v>0</v>
      </c>
      <c r="I30" s="315">
        <v>0</v>
      </c>
      <c r="J30" s="193">
        <v>0</v>
      </c>
      <c r="K30" s="193">
        <v>0</v>
      </c>
      <c r="L30" s="12"/>
    </row>
    <row r="31" spans="1:12" s="99" customFormat="1" ht="54" hidden="1" x14ac:dyDescent="0.25">
      <c r="A31" s="186"/>
      <c r="B31" s="182"/>
      <c r="C31" s="185">
        <v>31006</v>
      </c>
      <c r="D31" s="192" t="s">
        <v>329</v>
      </c>
      <c r="E31" s="199" t="s">
        <v>404</v>
      </c>
      <c r="F31" s="182" t="s">
        <v>350</v>
      </c>
      <c r="G31" s="193">
        <f>'Հ4  '!H199</f>
        <v>27798</v>
      </c>
      <c r="H31" s="193">
        <f>'Հ4  '!I199</f>
        <v>0</v>
      </c>
      <c r="I31" s="315">
        <v>790200</v>
      </c>
      <c r="J31" s="193">
        <v>0</v>
      </c>
      <c r="K31" s="193">
        <v>0</v>
      </c>
      <c r="L31" s="12"/>
    </row>
    <row r="32" spans="1:12" s="99" customFormat="1" ht="67.5" hidden="1" x14ac:dyDescent="0.25">
      <c r="A32" s="186"/>
      <c r="B32" s="182"/>
      <c r="C32" s="185">
        <v>31008</v>
      </c>
      <c r="D32" s="182" t="s">
        <v>376</v>
      </c>
      <c r="E32" s="182" t="s">
        <v>377</v>
      </c>
      <c r="F32" s="182" t="s">
        <v>350</v>
      </c>
      <c r="G32" s="193">
        <v>0</v>
      </c>
      <c r="H32" s="193">
        <v>0</v>
      </c>
      <c r="I32" s="315">
        <v>0</v>
      </c>
      <c r="J32" s="193">
        <v>1000000</v>
      </c>
      <c r="K32" s="193">
        <v>3000000</v>
      </c>
      <c r="L32" s="12"/>
    </row>
    <row r="33" spans="1:12" s="99" customFormat="1" ht="27" hidden="1" x14ac:dyDescent="0.25">
      <c r="A33" s="241"/>
      <c r="B33" s="182"/>
      <c r="C33" s="185"/>
      <c r="D33" s="182" t="s">
        <v>855</v>
      </c>
      <c r="E33" s="182"/>
      <c r="F33" s="182"/>
      <c r="G33" s="193"/>
      <c r="H33" s="193"/>
      <c r="I33" s="315">
        <v>0</v>
      </c>
      <c r="J33" s="193">
        <v>0</v>
      </c>
      <c r="K33" s="193">
        <v>0</v>
      </c>
      <c r="L33" s="234"/>
    </row>
    <row r="34" spans="1:12" s="99" customFormat="1" ht="81" hidden="1" x14ac:dyDescent="0.25">
      <c r="A34" s="186"/>
      <c r="B34" s="183" t="s">
        <v>378</v>
      </c>
      <c r="C34" s="182"/>
      <c r="D34" s="184" t="s">
        <v>379</v>
      </c>
      <c r="E34" s="184" t="s">
        <v>380</v>
      </c>
      <c r="F34" s="184" t="s">
        <v>381</v>
      </c>
      <c r="G34" s="196">
        <f>G35+G36+G37</f>
        <v>1235130.1000000001</v>
      </c>
      <c r="H34" s="196">
        <f>H35+H36+H37</f>
        <v>1252412.8</v>
      </c>
      <c r="I34" s="316">
        <f>I35+I36+I37</f>
        <v>1242412.8</v>
      </c>
      <c r="J34" s="196">
        <f t="shared" ref="J34:K34" si="4">J35+J36+J37</f>
        <v>1252412.8</v>
      </c>
      <c r="K34" s="196">
        <f t="shared" si="4"/>
        <v>1252412.8</v>
      </c>
      <c r="L34" s="12"/>
    </row>
    <row r="35" spans="1:12" s="99" customFormat="1" ht="54" hidden="1" x14ac:dyDescent="0.25">
      <c r="A35" s="186"/>
      <c r="B35" s="182"/>
      <c r="C35" s="185">
        <v>11001</v>
      </c>
      <c r="D35" s="182" t="s">
        <v>382</v>
      </c>
      <c r="E35" s="182" t="s">
        <v>383</v>
      </c>
      <c r="F35" s="182" t="s">
        <v>340</v>
      </c>
      <c r="G35" s="186">
        <f>'Հ4  '!H213</f>
        <v>374886.3</v>
      </c>
      <c r="H35" s="186">
        <f>'Հ4  '!I213</f>
        <v>378578.4</v>
      </c>
      <c r="I35" s="312">
        <v>368578.4</v>
      </c>
      <c r="J35" s="186">
        <v>378578.4</v>
      </c>
      <c r="K35" s="186">
        <v>378578.4</v>
      </c>
      <c r="L35" s="12"/>
    </row>
    <row r="36" spans="1:12" s="99" customFormat="1" ht="108" hidden="1" x14ac:dyDescent="0.25">
      <c r="A36" s="186"/>
      <c r="B36" s="182"/>
      <c r="C36" s="185">
        <v>11002</v>
      </c>
      <c r="D36" s="182" t="s">
        <v>384</v>
      </c>
      <c r="E36" s="182" t="s">
        <v>385</v>
      </c>
      <c r="F36" s="182" t="s">
        <v>340</v>
      </c>
      <c r="G36" s="186">
        <f>'Հ4  '!H218</f>
        <v>260769.8</v>
      </c>
      <c r="H36" s="186">
        <f>'Հ4  '!I218</f>
        <v>250339</v>
      </c>
      <c r="I36" s="312">
        <f>'Հ4  '!J218</f>
        <v>250339</v>
      </c>
      <c r="J36" s="186">
        <f>'Հ4  '!K218</f>
        <v>250339</v>
      </c>
      <c r="K36" s="186">
        <f>'Հ4  '!L218</f>
        <v>250339</v>
      </c>
      <c r="L36" s="12"/>
    </row>
    <row r="37" spans="1:12" s="99" customFormat="1" ht="54" hidden="1" x14ac:dyDescent="0.25">
      <c r="A37" s="186"/>
      <c r="B37" s="182"/>
      <c r="C37" s="185">
        <v>11003</v>
      </c>
      <c r="D37" s="182" t="s">
        <v>386</v>
      </c>
      <c r="E37" s="182" t="s">
        <v>387</v>
      </c>
      <c r="F37" s="182" t="s">
        <v>340</v>
      </c>
      <c r="G37" s="186">
        <f>'Հ4  '!H223</f>
        <v>599474</v>
      </c>
      <c r="H37" s="186">
        <f>'Հ4  '!I223</f>
        <v>623495.4</v>
      </c>
      <c r="I37" s="312">
        <v>623495.4</v>
      </c>
      <c r="J37" s="186">
        <v>623495.4</v>
      </c>
      <c r="K37" s="186">
        <v>623495.4</v>
      </c>
      <c r="L37" s="12"/>
    </row>
    <row r="38" spans="1:12" s="99" customFormat="1" ht="94.5" hidden="1" x14ac:dyDescent="0.25">
      <c r="A38" s="186"/>
      <c r="B38" s="183" t="s">
        <v>388</v>
      </c>
      <c r="C38" s="182"/>
      <c r="D38" s="184" t="s">
        <v>389</v>
      </c>
      <c r="E38" s="184" t="s">
        <v>390</v>
      </c>
      <c r="F38" s="184" t="s">
        <v>391</v>
      </c>
      <c r="G38" s="196">
        <f>G39+G40+G41</f>
        <v>468463.592</v>
      </c>
      <c r="H38" s="196">
        <f>H39+H40+H41</f>
        <v>427227.6</v>
      </c>
      <c r="I38" s="316">
        <f>I39+I40+I41</f>
        <v>427227.6</v>
      </c>
      <c r="J38" s="196">
        <f t="shared" ref="J38:K38" si="5">J39+J40+J41</f>
        <v>427227.6</v>
      </c>
      <c r="K38" s="196">
        <f t="shared" si="5"/>
        <v>427227.6</v>
      </c>
      <c r="L38" s="12"/>
    </row>
    <row r="39" spans="1:12" s="99" customFormat="1" ht="40.5" hidden="1" x14ac:dyDescent="0.25">
      <c r="A39" s="186"/>
      <c r="B39" s="182"/>
      <c r="C39" s="185">
        <v>11001</v>
      </c>
      <c r="D39" s="182" t="s">
        <v>392</v>
      </c>
      <c r="E39" s="182" t="s">
        <v>393</v>
      </c>
      <c r="F39" s="182" t="s">
        <v>340</v>
      </c>
      <c r="G39" s="186">
        <f>'Հ4  '!H231</f>
        <v>187122</v>
      </c>
      <c r="H39" s="186">
        <f>'Հ4  '!I231</f>
        <v>187752</v>
      </c>
      <c r="I39" s="312">
        <v>187752</v>
      </c>
      <c r="J39" s="186">
        <v>187752</v>
      </c>
      <c r="K39" s="186">
        <v>187752</v>
      </c>
      <c r="L39" s="12"/>
    </row>
    <row r="40" spans="1:12" s="99" customFormat="1" ht="121.5" hidden="1" x14ac:dyDescent="0.25">
      <c r="A40" s="186"/>
      <c r="B40" s="182"/>
      <c r="C40" s="185">
        <v>11002</v>
      </c>
      <c r="D40" s="182" t="s">
        <v>394</v>
      </c>
      <c r="E40" s="182" t="s">
        <v>395</v>
      </c>
      <c r="F40" s="182" t="s">
        <v>340</v>
      </c>
      <c r="G40" s="186">
        <f>'Հ4  '!H236</f>
        <v>249453.7</v>
      </c>
      <c r="H40" s="186">
        <f>'Հ4  '!I236</f>
        <v>239475.6</v>
      </c>
      <c r="I40" s="312">
        <f>'Հ4  '!J236</f>
        <v>239475.6</v>
      </c>
      <c r="J40" s="186">
        <f>'Հ4  '!K236</f>
        <v>239475.6</v>
      </c>
      <c r="K40" s="186">
        <f>'Հ4  '!L236</f>
        <v>239475.6</v>
      </c>
      <c r="L40" s="12"/>
    </row>
    <row r="41" spans="1:12" s="99" customFormat="1" ht="54" hidden="1" x14ac:dyDescent="0.25">
      <c r="A41" s="186"/>
      <c r="B41" s="182"/>
      <c r="C41" s="185">
        <v>12001</v>
      </c>
      <c r="D41" s="191" t="s">
        <v>326</v>
      </c>
      <c r="E41" s="199" t="s">
        <v>405</v>
      </c>
      <c r="F41" s="198" t="s">
        <v>406</v>
      </c>
      <c r="G41" s="186">
        <f>'Հ4  '!H245</f>
        <v>31887.892</v>
      </c>
      <c r="H41" s="186">
        <f>'Հ4  '!I245</f>
        <v>0</v>
      </c>
      <c r="I41" s="312">
        <f>'Հ4  '!J245</f>
        <v>0</v>
      </c>
      <c r="J41" s="241">
        <f>'Հ4  '!K245</f>
        <v>0</v>
      </c>
      <c r="K41" s="241">
        <f>'Հ4  '!L245</f>
        <v>0</v>
      </c>
      <c r="L41" s="12"/>
    </row>
    <row r="42" spans="1:12" s="99" customFormat="1" ht="67.5" hidden="1" x14ac:dyDescent="0.25">
      <c r="A42" s="186"/>
      <c r="B42" s="183" t="s">
        <v>396</v>
      </c>
      <c r="C42" s="182"/>
      <c r="D42" s="184" t="s">
        <v>397</v>
      </c>
      <c r="E42" s="184" t="s">
        <v>398</v>
      </c>
      <c r="F42" s="184" t="s">
        <v>399</v>
      </c>
      <c r="G42" s="196">
        <f>G43+G44</f>
        <v>3677867.7989999983</v>
      </c>
      <c r="H42" s="197">
        <f>H43+H44</f>
        <v>3363179.9999999995</v>
      </c>
      <c r="I42" s="313">
        <f>I43+I44</f>
        <v>3195517.0999999992</v>
      </c>
      <c r="J42" s="197">
        <f t="shared" ref="J42:K42" si="6">J43+J44</f>
        <v>3371629.2</v>
      </c>
      <c r="K42" s="197">
        <f t="shared" si="6"/>
        <v>3371629.2</v>
      </c>
      <c r="L42" s="12"/>
    </row>
    <row r="43" spans="1:12" s="99" customFormat="1" ht="67.5" hidden="1" x14ac:dyDescent="0.25">
      <c r="A43" s="186"/>
      <c r="B43" s="182"/>
      <c r="C43" s="185">
        <v>11001</v>
      </c>
      <c r="D43" s="182" t="s">
        <v>400</v>
      </c>
      <c r="E43" s="182" t="s">
        <v>401</v>
      </c>
      <c r="F43" s="182" t="s">
        <v>340</v>
      </c>
      <c r="G43" s="186">
        <f>'Հ4  '!H248</f>
        <v>3602618.3989999983</v>
      </c>
      <c r="H43" s="186">
        <f>'Հ4  '!I248</f>
        <v>3176221.7999999993</v>
      </c>
      <c r="I43" s="315">
        <v>3195517.0999999992</v>
      </c>
      <c r="J43" s="186">
        <v>3205517.1</v>
      </c>
      <c r="K43" s="186">
        <v>3205517.1</v>
      </c>
      <c r="L43" s="12"/>
    </row>
    <row r="44" spans="1:12" s="99" customFormat="1" ht="54" hidden="1" x14ac:dyDescent="0.25">
      <c r="A44" s="186"/>
      <c r="B44" s="182"/>
      <c r="C44" s="185">
        <v>31001</v>
      </c>
      <c r="D44" s="182" t="s">
        <v>402</v>
      </c>
      <c r="E44" s="182" t="s">
        <v>402</v>
      </c>
      <c r="F44" s="182" t="s">
        <v>350</v>
      </c>
      <c r="G44" s="186">
        <f>'Հ4  '!H282</f>
        <v>75249.399999999994</v>
      </c>
      <c r="H44" s="186">
        <f>'Հ4  '!I282</f>
        <v>186958.2</v>
      </c>
      <c r="I44" s="312">
        <v>0</v>
      </c>
      <c r="J44" s="186">
        <v>166112.1</v>
      </c>
      <c r="K44" s="186">
        <v>166112.1</v>
      </c>
      <c r="L44" s="12"/>
    </row>
    <row r="45" spans="1:12" s="99" customFormat="1" ht="54" hidden="1" x14ac:dyDescent="0.25">
      <c r="A45" s="186"/>
      <c r="B45" s="188">
        <v>1228</v>
      </c>
      <c r="C45" s="185"/>
      <c r="D45" s="221" t="s">
        <v>407</v>
      </c>
      <c r="E45" s="306"/>
      <c r="F45" s="306"/>
      <c r="G45" s="195">
        <f>G47+G46</f>
        <v>58388.9</v>
      </c>
      <c r="H45" s="195">
        <f t="shared" ref="H45:K45" si="7">H47+H46</f>
        <v>0</v>
      </c>
      <c r="I45" s="317">
        <f>I47+I46</f>
        <v>0</v>
      </c>
      <c r="J45" s="195">
        <f t="shared" si="7"/>
        <v>0</v>
      </c>
      <c r="K45" s="195">
        <f t="shared" si="7"/>
        <v>0</v>
      </c>
      <c r="L45" s="193"/>
    </row>
    <row r="46" spans="1:12" s="99" customFormat="1" ht="40.5" hidden="1" x14ac:dyDescent="0.25">
      <c r="A46" s="241"/>
      <c r="B46" s="188"/>
      <c r="C46" s="185">
        <v>11001</v>
      </c>
      <c r="D46" s="191" t="s">
        <v>953</v>
      </c>
      <c r="E46" s="182" t="s">
        <v>954</v>
      </c>
      <c r="F46" s="182" t="s">
        <v>340</v>
      </c>
      <c r="G46" s="193"/>
      <c r="H46" s="193"/>
      <c r="I46" s="315">
        <v>0</v>
      </c>
      <c r="J46" s="193">
        <v>0</v>
      </c>
      <c r="K46" s="193">
        <v>0</v>
      </c>
      <c r="L46" s="234"/>
    </row>
    <row r="47" spans="1:12" s="99" customFormat="1" ht="54" hidden="1" x14ac:dyDescent="0.25">
      <c r="A47" s="186"/>
      <c r="B47" s="182"/>
      <c r="C47" s="185">
        <v>31002</v>
      </c>
      <c r="D47" s="191" t="s">
        <v>331</v>
      </c>
      <c r="E47" s="182"/>
      <c r="F47" s="182" t="s">
        <v>350</v>
      </c>
      <c r="G47" s="193">
        <f>'Հ4  '!H292</f>
        <v>58388.9</v>
      </c>
      <c r="H47" s="193">
        <f>'Հ4  '!I292</f>
        <v>0</v>
      </c>
      <c r="I47" s="312"/>
      <c r="J47" s="186"/>
      <c r="K47" s="186"/>
      <c r="L47" s="12"/>
    </row>
    <row r="48" spans="1:12" s="99" customFormat="1" ht="54" hidden="1" x14ac:dyDescent="0.25">
      <c r="A48" s="186"/>
      <c r="B48" s="189">
        <v>1235</v>
      </c>
      <c r="C48" s="188"/>
      <c r="D48" s="247" t="s">
        <v>830</v>
      </c>
      <c r="E48" s="189"/>
      <c r="F48" s="189" t="s">
        <v>350</v>
      </c>
      <c r="G48" s="195">
        <f>G49</f>
        <v>0</v>
      </c>
      <c r="H48" s="195">
        <f>H49</f>
        <v>0</v>
      </c>
      <c r="I48" s="317">
        <f>I49</f>
        <v>0</v>
      </c>
      <c r="J48" s="195">
        <f t="shared" ref="J48:L48" si="8">J49</f>
        <v>0</v>
      </c>
      <c r="K48" s="195">
        <f t="shared" si="8"/>
        <v>0</v>
      </c>
      <c r="L48" s="195">
        <f t="shared" si="8"/>
        <v>0</v>
      </c>
    </row>
    <row r="49" spans="1:12" s="99" customFormat="1" ht="41.25" hidden="1" customHeight="1" x14ac:dyDescent="0.25">
      <c r="A49" s="186"/>
      <c r="B49" s="182"/>
      <c r="C49" s="185">
        <v>31001</v>
      </c>
      <c r="D49" s="182" t="s">
        <v>955</v>
      </c>
      <c r="E49" s="182" t="s">
        <v>831</v>
      </c>
      <c r="F49" s="182"/>
      <c r="G49" s="193">
        <f>'Հ4  '!H301</f>
        <v>0</v>
      </c>
      <c r="H49" s="193">
        <f>'Հ4  '!I301</f>
        <v>0</v>
      </c>
      <c r="I49" s="315">
        <v>0</v>
      </c>
      <c r="J49" s="193">
        <f>'Հ4  '!K301</f>
        <v>0</v>
      </c>
      <c r="K49" s="193">
        <f>'Հ4  '!L301</f>
        <v>0</v>
      </c>
      <c r="L49" s="193">
        <f>'Հ4  '!S301</f>
        <v>0</v>
      </c>
    </row>
    <row r="50" spans="1:12" s="99" customFormat="1" ht="40.5" hidden="1" x14ac:dyDescent="0.25">
      <c r="A50" s="241"/>
      <c r="B50" s="188" t="s">
        <v>860</v>
      </c>
      <c r="C50" s="188"/>
      <c r="D50" s="221" t="s">
        <v>861</v>
      </c>
      <c r="E50" s="189"/>
      <c r="F50" s="189"/>
      <c r="G50" s="195"/>
      <c r="H50" s="195"/>
      <c r="I50" s="317">
        <f>SUM(I51:I53)</f>
        <v>0</v>
      </c>
      <c r="J50" s="195">
        <f t="shared" ref="J50:K50" si="9">SUM(J51:J53)</f>
        <v>0</v>
      </c>
      <c r="K50" s="195">
        <f t="shared" si="9"/>
        <v>202018.09999999998</v>
      </c>
      <c r="L50" s="234"/>
    </row>
    <row r="51" spans="1:12" s="99" customFormat="1" ht="67.5" hidden="1" x14ac:dyDescent="0.25">
      <c r="A51" s="241"/>
      <c r="B51" s="182"/>
      <c r="C51" s="185" t="s">
        <v>860</v>
      </c>
      <c r="D51" s="191" t="s">
        <v>862</v>
      </c>
      <c r="E51" s="182"/>
      <c r="F51" s="182" t="s">
        <v>340</v>
      </c>
      <c r="G51" s="193"/>
      <c r="H51" s="193"/>
      <c r="I51" s="315">
        <v>0</v>
      </c>
      <c r="J51" s="193">
        <v>0</v>
      </c>
      <c r="K51" s="193">
        <v>45913.2</v>
      </c>
      <c r="L51" s="234"/>
    </row>
    <row r="52" spans="1:12" s="99" customFormat="1" ht="81" hidden="1" x14ac:dyDescent="0.25">
      <c r="A52" s="241"/>
      <c r="B52" s="182"/>
      <c r="C52" s="185" t="s">
        <v>860</v>
      </c>
      <c r="D52" s="191" t="s">
        <v>863</v>
      </c>
      <c r="E52" s="182"/>
      <c r="F52" s="182" t="s">
        <v>340</v>
      </c>
      <c r="G52" s="193"/>
      <c r="H52" s="193"/>
      <c r="I52" s="315">
        <v>0</v>
      </c>
      <c r="J52" s="193">
        <v>0</v>
      </c>
      <c r="K52" s="193">
        <v>0</v>
      </c>
      <c r="L52" s="234"/>
    </row>
    <row r="53" spans="1:12" s="99" customFormat="1" ht="81" hidden="1" x14ac:dyDescent="0.25">
      <c r="A53" s="241"/>
      <c r="B53" s="182"/>
      <c r="C53" s="185"/>
      <c r="D53" s="182" t="s">
        <v>864</v>
      </c>
      <c r="E53" s="182"/>
      <c r="F53" s="182" t="s">
        <v>350</v>
      </c>
      <c r="G53" s="241"/>
      <c r="H53" s="241"/>
      <c r="I53" s="315">
        <v>0</v>
      </c>
      <c r="J53" s="193">
        <v>0</v>
      </c>
      <c r="K53" s="193">
        <v>156104.9</v>
      </c>
      <c r="L53" s="234"/>
    </row>
    <row r="54" spans="1:12" hidden="1" x14ac:dyDescent="0.25"/>
    <row r="55" spans="1:12" hidden="1" x14ac:dyDescent="0.25"/>
    <row r="56" spans="1:12" hidden="1" x14ac:dyDescent="0.25">
      <c r="B56" s="95" t="s">
        <v>217</v>
      </c>
    </row>
  </sheetData>
  <mergeCells count="13">
    <mergeCell ref="F3:K3"/>
    <mergeCell ref="A5:A6"/>
    <mergeCell ref="B5:C5"/>
    <mergeCell ref="L5:L6"/>
    <mergeCell ref="A8:B8"/>
    <mergeCell ref="J5:J6"/>
    <mergeCell ref="K5:K6"/>
    <mergeCell ref="H5:H6"/>
    <mergeCell ref="I5:I6"/>
    <mergeCell ref="D5:D6"/>
    <mergeCell ref="E5:E6"/>
    <mergeCell ref="F5:F6"/>
    <mergeCell ref="G5:G6"/>
  </mergeCells>
  <pageMargins left="0.16" right="0.22" top="0.49" bottom="0.22" header="0.3" footer="0.16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opLeftCell="A31" zoomScaleNormal="100" workbookViewId="0">
      <selection activeCell="H20" sqref="H20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44</v>
      </c>
    </row>
    <row r="3" spans="1:12" x14ac:dyDescent="0.25">
      <c r="A3" s="8" t="s">
        <v>3</v>
      </c>
      <c r="B3" s="9"/>
      <c r="C3" s="9"/>
      <c r="D3" s="9"/>
      <c r="E3" s="10"/>
      <c r="F3" s="10"/>
      <c r="G3" s="10"/>
      <c r="H3" s="8"/>
      <c r="I3" s="8"/>
      <c r="J3" s="8"/>
      <c r="K3" s="8"/>
      <c r="L3" s="8"/>
    </row>
    <row r="5" spans="1:12" s="233" customFormat="1" x14ac:dyDescent="0.25">
      <c r="B5" s="356" t="s">
        <v>93</v>
      </c>
      <c r="C5" s="356" t="s">
        <v>94</v>
      </c>
      <c r="D5" s="356" t="s">
        <v>95</v>
      </c>
      <c r="E5" s="356" t="s">
        <v>4</v>
      </c>
      <c r="F5" s="356"/>
      <c r="G5" s="356"/>
      <c r="H5" s="356"/>
      <c r="I5" s="356"/>
      <c r="J5" s="357" t="s">
        <v>154</v>
      </c>
      <c r="K5" s="356" t="s">
        <v>101</v>
      </c>
      <c r="L5" s="356" t="s">
        <v>138</v>
      </c>
    </row>
    <row r="6" spans="1:12" s="233" customFormat="1" x14ac:dyDescent="0.25">
      <c r="B6" s="356"/>
      <c r="C6" s="356"/>
      <c r="D6" s="356"/>
      <c r="E6" s="358" t="s">
        <v>96</v>
      </c>
      <c r="F6" s="359" t="s">
        <v>5</v>
      </c>
      <c r="G6" s="359"/>
      <c r="H6" s="359" t="s">
        <v>6</v>
      </c>
      <c r="I6" s="359"/>
      <c r="J6" s="357"/>
      <c r="K6" s="356"/>
      <c r="L6" s="356"/>
    </row>
    <row r="7" spans="1:12" s="233" customFormat="1" ht="24.75" customHeight="1" x14ac:dyDescent="0.25">
      <c r="B7" s="356"/>
      <c r="C7" s="356"/>
      <c r="D7" s="356"/>
      <c r="E7" s="358"/>
      <c r="F7" s="267" t="s">
        <v>97</v>
      </c>
      <c r="G7" s="267" t="s">
        <v>98</v>
      </c>
      <c r="H7" s="267" t="s">
        <v>99</v>
      </c>
      <c r="I7" s="267" t="s">
        <v>100</v>
      </c>
      <c r="J7" s="357"/>
      <c r="K7" s="356"/>
      <c r="L7" s="356"/>
    </row>
    <row r="8" spans="1:12" s="233" customFormat="1" ht="73.5" x14ac:dyDescent="0.25">
      <c r="B8" s="282" t="s">
        <v>865</v>
      </c>
      <c r="C8" s="282">
        <v>1052</v>
      </c>
      <c r="D8" s="282" t="s">
        <v>336</v>
      </c>
      <c r="E8" s="283" t="s">
        <v>866</v>
      </c>
      <c r="F8" s="284">
        <v>100</v>
      </c>
      <c r="G8" s="284">
        <v>2022</v>
      </c>
      <c r="H8" s="284">
        <v>100</v>
      </c>
      <c r="I8" s="284">
        <v>2026</v>
      </c>
      <c r="J8" s="283" t="s">
        <v>867</v>
      </c>
      <c r="K8" s="284" t="s">
        <v>868</v>
      </c>
      <c r="L8" s="284" t="s">
        <v>869</v>
      </c>
    </row>
    <row r="9" spans="1:12" s="233" customFormat="1" ht="52.5" x14ac:dyDescent="0.25">
      <c r="B9" s="285"/>
      <c r="C9" s="285"/>
      <c r="D9" s="285"/>
      <c r="E9" s="286" t="s">
        <v>870</v>
      </c>
      <c r="F9" s="287">
        <v>20</v>
      </c>
      <c r="G9" s="287">
        <v>2022</v>
      </c>
      <c r="H9" s="287">
        <v>100</v>
      </c>
      <c r="I9" s="287">
        <v>2039</v>
      </c>
      <c r="J9" s="287" t="s">
        <v>867</v>
      </c>
      <c r="K9" s="287" t="s">
        <v>871</v>
      </c>
      <c r="L9" s="287" t="s">
        <v>869</v>
      </c>
    </row>
    <row r="10" spans="1:12" s="233" customFormat="1" ht="115.5" x14ac:dyDescent="0.25">
      <c r="B10" s="282" t="s">
        <v>343</v>
      </c>
      <c r="C10" s="282">
        <v>1057</v>
      </c>
      <c r="D10" s="282" t="s">
        <v>872</v>
      </c>
      <c r="E10" s="286" t="s">
        <v>873</v>
      </c>
      <c r="F10" s="287" t="s">
        <v>874</v>
      </c>
      <c r="G10" s="287">
        <v>2022</v>
      </c>
      <c r="H10" s="287" t="s">
        <v>875</v>
      </c>
      <c r="I10" s="287">
        <v>2026</v>
      </c>
      <c r="J10" s="288" t="s">
        <v>876</v>
      </c>
      <c r="K10" s="289" t="s">
        <v>877</v>
      </c>
      <c r="L10" s="345" t="s">
        <v>878</v>
      </c>
    </row>
    <row r="11" spans="1:12" s="233" customFormat="1" ht="168" x14ac:dyDescent="0.25">
      <c r="B11" s="290"/>
      <c r="C11" s="290"/>
      <c r="D11" s="290"/>
      <c r="E11" s="286" t="s">
        <v>879</v>
      </c>
      <c r="F11" s="287">
        <v>0</v>
      </c>
      <c r="G11" s="287">
        <v>2022</v>
      </c>
      <c r="H11" s="287">
        <v>6000</v>
      </c>
      <c r="I11" s="287">
        <v>2028</v>
      </c>
      <c r="J11" s="288" t="s">
        <v>880</v>
      </c>
      <c r="K11" s="291" t="s">
        <v>881</v>
      </c>
      <c r="L11" s="346"/>
    </row>
    <row r="12" spans="1:12" s="233" customFormat="1" ht="157.5" x14ac:dyDescent="0.25">
      <c r="B12" s="290"/>
      <c r="C12" s="290"/>
      <c r="D12" s="290"/>
      <c r="E12" s="286" t="s">
        <v>882</v>
      </c>
      <c r="F12" s="287">
        <v>0</v>
      </c>
      <c r="G12" s="287">
        <v>2022</v>
      </c>
      <c r="H12" s="287">
        <v>50</v>
      </c>
      <c r="I12" s="287">
        <v>2027</v>
      </c>
      <c r="J12" s="288" t="s">
        <v>883</v>
      </c>
      <c r="K12" s="291"/>
      <c r="L12" s="346"/>
    </row>
    <row r="13" spans="1:12" s="233" customFormat="1" ht="84" x14ac:dyDescent="0.25">
      <c r="B13" s="290"/>
      <c r="C13" s="290"/>
      <c r="D13" s="290"/>
      <c r="E13" s="286" t="s">
        <v>884</v>
      </c>
      <c r="F13" s="287" t="s">
        <v>874</v>
      </c>
      <c r="G13" s="287">
        <v>2022</v>
      </c>
      <c r="H13" s="287" t="s">
        <v>875</v>
      </c>
      <c r="I13" s="287">
        <v>2026</v>
      </c>
      <c r="J13" s="289" t="s">
        <v>885</v>
      </c>
      <c r="K13" s="291"/>
      <c r="L13" s="346"/>
    </row>
    <row r="14" spans="1:12" s="233" customFormat="1" ht="105" x14ac:dyDescent="0.25">
      <c r="B14" s="290"/>
      <c r="C14" s="290"/>
      <c r="D14" s="290"/>
      <c r="E14" s="286" t="s">
        <v>886</v>
      </c>
      <c r="F14" s="287">
        <v>0</v>
      </c>
      <c r="G14" s="287">
        <v>2026</v>
      </c>
      <c r="H14" s="287">
        <v>30</v>
      </c>
      <c r="I14" s="287">
        <v>2028</v>
      </c>
      <c r="J14" s="289"/>
      <c r="K14" s="291"/>
      <c r="L14" s="346"/>
    </row>
    <row r="15" spans="1:12" s="233" customFormat="1" ht="42" x14ac:dyDescent="0.25">
      <c r="B15" s="290"/>
      <c r="C15" s="290"/>
      <c r="D15" s="290"/>
      <c r="E15" s="286" t="s">
        <v>887</v>
      </c>
      <c r="F15" s="287" t="s">
        <v>874</v>
      </c>
      <c r="G15" s="287">
        <v>2025</v>
      </c>
      <c r="H15" s="287" t="s">
        <v>875</v>
      </c>
      <c r="I15" s="287">
        <v>2027</v>
      </c>
      <c r="J15" s="289"/>
      <c r="K15" s="291"/>
      <c r="L15" s="346"/>
    </row>
    <row r="16" spans="1:12" s="233" customFormat="1" ht="94.5" x14ac:dyDescent="0.25">
      <c r="B16" s="290"/>
      <c r="C16" s="290"/>
      <c r="D16" s="290"/>
      <c r="E16" s="286" t="s">
        <v>888</v>
      </c>
      <c r="F16" s="287" t="s">
        <v>874</v>
      </c>
      <c r="G16" s="287">
        <v>2025</v>
      </c>
      <c r="H16" s="287" t="s">
        <v>875</v>
      </c>
      <c r="I16" s="287">
        <v>2027</v>
      </c>
      <c r="J16" s="289"/>
      <c r="K16" s="291"/>
      <c r="L16" s="346"/>
    </row>
    <row r="17" spans="2:12" s="233" customFormat="1" ht="136.5" x14ac:dyDescent="0.25">
      <c r="B17" s="290"/>
      <c r="C17" s="290"/>
      <c r="D17" s="290"/>
      <c r="E17" s="286" t="s">
        <v>889</v>
      </c>
      <c r="F17" s="287" t="s">
        <v>874</v>
      </c>
      <c r="G17" s="287">
        <v>2025</v>
      </c>
      <c r="H17" s="287" t="s">
        <v>875</v>
      </c>
      <c r="I17" s="287">
        <v>2028</v>
      </c>
      <c r="J17" s="289"/>
      <c r="K17" s="291"/>
      <c r="L17" s="346"/>
    </row>
    <row r="18" spans="2:12" s="233" customFormat="1" ht="52.5" x14ac:dyDescent="0.25">
      <c r="B18" s="290"/>
      <c r="C18" s="290"/>
      <c r="D18" s="290"/>
      <c r="E18" s="286" t="s">
        <v>890</v>
      </c>
      <c r="F18" s="287">
        <v>0</v>
      </c>
      <c r="G18" s="287">
        <v>2025</v>
      </c>
      <c r="H18" s="287">
        <v>30</v>
      </c>
      <c r="I18" s="287">
        <v>2028</v>
      </c>
      <c r="J18" s="289"/>
      <c r="K18" s="291"/>
      <c r="L18" s="346"/>
    </row>
    <row r="19" spans="2:12" s="233" customFormat="1" ht="76.5" customHeight="1" x14ac:dyDescent="0.25">
      <c r="B19" s="290"/>
      <c r="C19" s="290"/>
      <c r="D19" s="290"/>
      <c r="E19" s="286" t="s">
        <v>891</v>
      </c>
      <c r="F19" s="287">
        <v>47</v>
      </c>
      <c r="G19" s="287">
        <v>2024</v>
      </c>
      <c r="H19" s="287">
        <v>50</v>
      </c>
      <c r="I19" s="287">
        <v>2028</v>
      </c>
      <c r="J19" s="289" t="s">
        <v>892</v>
      </c>
      <c r="K19" s="291" t="s">
        <v>881</v>
      </c>
      <c r="L19" s="346"/>
    </row>
    <row r="20" spans="2:12" s="233" customFormat="1" ht="94.5" x14ac:dyDescent="0.25">
      <c r="B20" s="283" t="s">
        <v>353</v>
      </c>
      <c r="C20" s="283">
        <v>1093</v>
      </c>
      <c r="D20" s="283" t="s">
        <v>352</v>
      </c>
      <c r="E20" s="287" t="s">
        <v>893</v>
      </c>
      <c r="F20" s="287">
        <v>4</v>
      </c>
      <c r="G20" s="287">
        <v>2022</v>
      </c>
      <c r="H20" s="287">
        <v>4</v>
      </c>
      <c r="I20" s="287">
        <v>2028</v>
      </c>
      <c r="J20" s="287" t="s">
        <v>894</v>
      </c>
      <c r="K20" s="287" t="s">
        <v>895</v>
      </c>
      <c r="L20" s="287" t="s">
        <v>896</v>
      </c>
    </row>
    <row r="21" spans="2:12" s="233" customFormat="1" ht="126" x14ac:dyDescent="0.25">
      <c r="B21" s="283" t="s">
        <v>366</v>
      </c>
      <c r="C21" s="283">
        <v>1120</v>
      </c>
      <c r="D21" s="283" t="s">
        <v>897</v>
      </c>
      <c r="E21" s="287" t="s">
        <v>898</v>
      </c>
      <c r="F21" s="287">
        <v>28</v>
      </c>
      <c r="G21" s="287">
        <v>2022</v>
      </c>
      <c r="H21" s="287">
        <v>50</v>
      </c>
      <c r="I21" s="287">
        <v>2027</v>
      </c>
      <c r="J21" s="287" t="s">
        <v>899</v>
      </c>
      <c r="K21" s="287" t="s">
        <v>900</v>
      </c>
      <c r="L21" s="287" t="s">
        <v>901</v>
      </c>
    </row>
    <row r="22" spans="2:12" s="233" customFormat="1" ht="94.5" x14ac:dyDescent="0.25">
      <c r="B22" s="283"/>
      <c r="C22" s="283"/>
      <c r="D22" s="283"/>
      <c r="E22" s="287" t="s">
        <v>902</v>
      </c>
      <c r="F22" s="287">
        <v>10</v>
      </c>
      <c r="G22" s="287">
        <v>2022</v>
      </c>
      <c r="H22" s="287">
        <v>70</v>
      </c>
      <c r="I22" s="287">
        <v>2030</v>
      </c>
      <c r="J22" s="287"/>
      <c r="K22" s="287"/>
      <c r="L22" s="287"/>
    </row>
    <row r="23" spans="2:12" s="233" customFormat="1" ht="136.5" x14ac:dyDescent="0.25">
      <c r="B23" s="283"/>
      <c r="C23" s="283"/>
      <c r="D23" s="283"/>
      <c r="E23" s="287" t="s">
        <v>903</v>
      </c>
      <c r="F23" s="287">
        <v>70</v>
      </c>
      <c r="G23" s="287">
        <v>2022</v>
      </c>
      <c r="H23" s="287">
        <v>90</v>
      </c>
      <c r="I23" s="287">
        <v>2030</v>
      </c>
      <c r="J23" s="287"/>
      <c r="K23" s="287"/>
      <c r="L23" s="287"/>
    </row>
    <row r="24" spans="2:12" s="233" customFormat="1" ht="63" x14ac:dyDescent="0.25">
      <c r="B24" s="283"/>
      <c r="C24" s="283"/>
      <c r="D24" s="283"/>
      <c r="E24" s="287" t="s">
        <v>904</v>
      </c>
      <c r="F24" s="287">
        <v>75</v>
      </c>
      <c r="G24" s="287">
        <v>2022</v>
      </c>
      <c r="H24" s="287">
        <v>100</v>
      </c>
      <c r="I24" s="287">
        <v>2030</v>
      </c>
      <c r="J24" s="287"/>
      <c r="K24" s="287"/>
      <c r="L24" s="287"/>
    </row>
    <row r="25" spans="2:12" s="233" customFormat="1" ht="210" x14ac:dyDescent="0.25">
      <c r="B25" s="283"/>
      <c r="C25" s="283"/>
      <c r="D25" s="283"/>
      <c r="E25" s="287" t="s">
        <v>905</v>
      </c>
      <c r="F25" s="287">
        <v>40</v>
      </c>
      <c r="G25" s="287">
        <v>2022</v>
      </c>
      <c r="H25" s="287">
        <v>100</v>
      </c>
      <c r="I25" s="287">
        <v>2030</v>
      </c>
      <c r="J25" s="287"/>
      <c r="K25" s="287"/>
      <c r="L25" s="287"/>
    </row>
    <row r="26" spans="2:12" s="233" customFormat="1" ht="147" x14ac:dyDescent="0.25">
      <c r="B26" s="283"/>
      <c r="C26" s="283"/>
      <c r="D26" s="283"/>
      <c r="E26" s="287" t="s">
        <v>906</v>
      </c>
      <c r="F26" s="287">
        <v>661</v>
      </c>
      <c r="G26" s="287">
        <v>2023</v>
      </c>
      <c r="H26" s="287">
        <v>1224</v>
      </c>
      <c r="I26" s="287">
        <v>2027</v>
      </c>
      <c r="J26" s="287"/>
      <c r="K26" s="287"/>
      <c r="L26" s="287"/>
    </row>
    <row r="27" spans="2:12" s="233" customFormat="1" ht="42" customHeight="1" x14ac:dyDescent="0.25">
      <c r="B27" s="283" t="s">
        <v>907</v>
      </c>
      <c r="C27" s="283">
        <v>1123</v>
      </c>
      <c r="D27" s="283" t="s">
        <v>379</v>
      </c>
      <c r="E27" s="287" t="s">
        <v>908</v>
      </c>
      <c r="F27" s="287">
        <v>5</v>
      </c>
      <c r="G27" s="287">
        <v>2020</v>
      </c>
      <c r="H27" s="287">
        <v>30</v>
      </c>
      <c r="I27" s="287">
        <v>2028</v>
      </c>
      <c r="J27" s="292" t="s">
        <v>909</v>
      </c>
      <c r="K27" s="292" t="s">
        <v>871</v>
      </c>
      <c r="L27" s="292" t="s">
        <v>896</v>
      </c>
    </row>
    <row r="28" spans="2:12" s="233" customFormat="1" ht="73.5" x14ac:dyDescent="0.25">
      <c r="B28" s="283" t="s">
        <v>390</v>
      </c>
      <c r="C28" s="283">
        <v>1149</v>
      </c>
      <c r="D28" s="283" t="s">
        <v>389</v>
      </c>
      <c r="E28" s="287" t="s">
        <v>910</v>
      </c>
      <c r="F28" s="287">
        <v>30</v>
      </c>
      <c r="G28" s="287">
        <v>2025</v>
      </c>
      <c r="H28" s="287">
        <v>30</v>
      </c>
      <c r="I28" s="287">
        <v>2026</v>
      </c>
      <c r="J28" s="287" t="s">
        <v>911</v>
      </c>
      <c r="K28" s="287" t="s">
        <v>912</v>
      </c>
      <c r="L28" s="292" t="s">
        <v>896</v>
      </c>
    </row>
    <row r="29" spans="2:12" s="233" customFormat="1" ht="84" x14ac:dyDescent="0.25">
      <c r="B29" s="293" t="s">
        <v>913</v>
      </c>
      <c r="C29" s="283">
        <v>1182</v>
      </c>
      <c r="D29" s="283" t="s">
        <v>397</v>
      </c>
      <c r="E29" s="287" t="s">
        <v>914</v>
      </c>
      <c r="F29" s="287"/>
      <c r="G29" s="287"/>
      <c r="H29" s="287">
        <v>30</v>
      </c>
      <c r="I29" s="287">
        <v>2026</v>
      </c>
      <c r="J29" s="289" t="s">
        <v>915</v>
      </c>
      <c r="K29" s="289" t="s">
        <v>916</v>
      </c>
      <c r="L29" s="345" t="s">
        <v>896</v>
      </c>
    </row>
    <row r="30" spans="2:12" s="233" customFormat="1" ht="52.5" x14ac:dyDescent="0.25">
      <c r="B30" s="293"/>
      <c r="C30" s="283"/>
      <c r="D30" s="283"/>
      <c r="E30" s="287" t="s">
        <v>917</v>
      </c>
      <c r="F30" s="287"/>
      <c r="G30" s="287"/>
      <c r="H30" s="287">
        <v>40</v>
      </c>
      <c r="I30" s="287">
        <v>2025</v>
      </c>
      <c r="J30" s="294"/>
      <c r="K30" s="294"/>
      <c r="L30" s="346"/>
    </row>
    <row r="31" spans="2:12" s="233" customFormat="1" ht="84" x14ac:dyDescent="0.25">
      <c r="B31" s="293"/>
      <c r="C31" s="283"/>
      <c r="D31" s="283"/>
      <c r="E31" s="287" t="s">
        <v>918</v>
      </c>
      <c r="F31" s="287">
        <v>29.2</v>
      </c>
      <c r="G31" s="287">
        <v>2023</v>
      </c>
      <c r="H31" s="287">
        <v>32</v>
      </c>
      <c r="I31" s="287">
        <v>2027</v>
      </c>
      <c r="J31" s="295"/>
      <c r="K31" s="295"/>
      <c r="L31" s="347"/>
    </row>
    <row r="32" spans="2:12" s="233" customFormat="1" ht="210" x14ac:dyDescent="0.25">
      <c r="B32" s="348" t="s">
        <v>919</v>
      </c>
      <c r="C32" s="296" t="s">
        <v>860</v>
      </c>
      <c r="D32" s="296" t="s">
        <v>920</v>
      </c>
      <c r="E32" s="297" t="s">
        <v>921</v>
      </c>
      <c r="F32" s="297">
        <v>0</v>
      </c>
      <c r="G32" s="297">
        <v>2025</v>
      </c>
      <c r="H32" s="297">
        <v>40</v>
      </c>
      <c r="I32" s="297">
        <v>2030</v>
      </c>
      <c r="J32" s="350" t="s">
        <v>922</v>
      </c>
      <c r="K32" s="352" t="s">
        <v>923</v>
      </c>
      <c r="L32" s="354" t="s">
        <v>901</v>
      </c>
    </row>
    <row r="33" spans="2:12" s="233" customFormat="1" ht="73.5" x14ac:dyDescent="0.25">
      <c r="B33" s="349"/>
      <c r="C33" s="296"/>
      <c r="D33" s="296"/>
      <c r="E33" s="298" t="s">
        <v>924</v>
      </c>
      <c r="F33" s="299">
        <v>0.1</v>
      </c>
      <c r="G33" s="297">
        <v>2023</v>
      </c>
      <c r="H33" s="299">
        <v>0.9</v>
      </c>
      <c r="I33" s="297">
        <v>2030</v>
      </c>
      <c r="J33" s="351"/>
      <c r="K33" s="353"/>
      <c r="L33" s="355"/>
    </row>
  </sheetData>
  <mergeCells count="16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  <mergeCell ref="L10:L19"/>
    <mergeCell ref="L29:L31"/>
    <mergeCell ref="B32:B33"/>
    <mergeCell ref="J32:J33"/>
    <mergeCell ref="K32:K33"/>
    <mergeCell ref="L32:L33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P373"/>
  <sheetViews>
    <sheetView topLeftCell="A88" workbookViewId="0">
      <selection activeCell="N93" sqref="N93:N98"/>
    </sheetView>
  </sheetViews>
  <sheetFormatPr defaultColWidth="9.140625" defaultRowHeight="12" x14ac:dyDescent="0.2"/>
  <cols>
    <col min="1" max="1" width="9.140625" style="201"/>
    <col min="2" max="2" width="7.85546875" style="201" customWidth="1"/>
    <col min="3" max="3" width="10" style="201" customWidth="1"/>
    <col min="4" max="4" width="8.42578125" style="201" customWidth="1"/>
    <col min="5" max="5" width="9" style="201" customWidth="1"/>
    <col min="6" max="6" width="9.140625" style="201"/>
    <col min="7" max="7" width="10.42578125" style="201" customWidth="1"/>
    <col min="8" max="8" width="12.85546875" style="201" customWidth="1"/>
    <col min="9" max="9" width="32.28515625" style="201" customWidth="1"/>
    <col min="10" max="10" width="17" style="201" customWidth="1"/>
    <col min="11" max="11" width="19.42578125" style="201" customWidth="1"/>
    <col min="12" max="12" width="16.28515625" style="201" customWidth="1"/>
    <col min="13" max="13" width="15.5703125" style="201" customWidth="1"/>
    <col min="14" max="14" width="18.5703125" style="201" customWidth="1"/>
    <col min="15" max="15" width="9.140625" style="201"/>
    <col min="16" max="16" width="9.5703125" style="201" bestFit="1" customWidth="1"/>
    <col min="17" max="16384" width="9.140625" style="201"/>
  </cols>
  <sheetData>
    <row r="1" spans="1:14" x14ac:dyDescent="0.2">
      <c r="A1" s="200" t="s">
        <v>408</v>
      </c>
    </row>
    <row r="3" spans="1:14" x14ac:dyDescent="0.2">
      <c r="A3" s="202" t="s">
        <v>409</v>
      </c>
      <c r="B3" s="203"/>
      <c r="C3" s="204"/>
      <c r="D3" s="204"/>
      <c r="E3" s="204"/>
      <c r="F3" s="205"/>
      <c r="G3" s="205"/>
      <c r="H3" s="205"/>
      <c r="I3" s="202"/>
    </row>
    <row r="6" spans="1:14" x14ac:dyDescent="0.2">
      <c r="A6" s="200" t="s">
        <v>410</v>
      </c>
      <c r="C6" s="206"/>
      <c r="D6" s="206"/>
      <c r="E6" s="206"/>
      <c r="F6" s="206"/>
      <c r="G6" s="206"/>
      <c r="H6" s="206"/>
      <c r="I6" s="206"/>
    </row>
    <row r="7" spans="1:14" x14ac:dyDescent="0.2">
      <c r="J7" s="207"/>
    </row>
    <row r="8" spans="1:14" s="208" customFormat="1" ht="13.5" customHeight="1" x14ac:dyDescent="0.25">
      <c r="A8" s="377" t="s">
        <v>411</v>
      </c>
      <c r="B8" s="377" t="s">
        <v>412</v>
      </c>
      <c r="C8" s="377"/>
      <c r="D8" s="377" t="s">
        <v>413</v>
      </c>
      <c r="E8" s="377"/>
      <c r="F8" s="377"/>
      <c r="G8" s="377"/>
      <c r="H8" s="377" t="s">
        <v>414</v>
      </c>
      <c r="I8" s="377" t="s">
        <v>415</v>
      </c>
      <c r="J8" s="377" t="s">
        <v>416</v>
      </c>
      <c r="K8" s="377"/>
      <c r="L8" s="377"/>
      <c r="M8" s="377"/>
      <c r="N8" s="377"/>
    </row>
    <row r="9" spans="1:14" s="208" customFormat="1" ht="93.75" customHeight="1" x14ac:dyDescent="0.25">
      <c r="A9" s="377"/>
      <c r="B9" s="223" t="s">
        <v>417</v>
      </c>
      <c r="C9" s="223" t="s">
        <v>418</v>
      </c>
      <c r="D9" s="223" t="s">
        <v>419</v>
      </c>
      <c r="E9" s="223" t="s">
        <v>418</v>
      </c>
      <c r="F9" s="223" t="s">
        <v>420</v>
      </c>
      <c r="G9" s="223" t="s">
        <v>421</v>
      </c>
      <c r="H9" s="377"/>
      <c r="I9" s="377"/>
      <c r="J9" s="223" t="s">
        <v>422</v>
      </c>
      <c r="K9" s="223" t="s">
        <v>423</v>
      </c>
      <c r="L9" s="223" t="s">
        <v>424</v>
      </c>
      <c r="M9" s="223" t="s">
        <v>425</v>
      </c>
      <c r="N9" s="223" t="s">
        <v>426</v>
      </c>
    </row>
    <row r="10" spans="1:14" s="208" customFormat="1" ht="0.75" customHeight="1" x14ac:dyDescent="0.25">
      <c r="A10" s="376" t="s">
        <v>427</v>
      </c>
      <c r="B10" s="376"/>
      <c r="C10" s="376"/>
      <c r="D10" s="376"/>
      <c r="E10" s="376"/>
      <c r="F10" s="376"/>
      <c r="G10" s="376"/>
      <c r="H10" s="376"/>
      <c r="I10" s="376"/>
      <c r="J10" s="209">
        <v>0</v>
      </c>
      <c r="K10" s="209">
        <v>0</v>
      </c>
      <c r="L10" s="209">
        <v>0</v>
      </c>
      <c r="M10" s="209">
        <v>0</v>
      </c>
    </row>
    <row r="11" spans="1:14" s="211" customFormat="1" ht="20.25" customHeight="1" x14ac:dyDescent="0.25">
      <c r="A11" s="381" t="s">
        <v>428</v>
      </c>
      <c r="B11" s="381"/>
      <c r="C11" s="381"/>
      <c r="D11" s="381"/>
      <c r="E11" s="381"/>
      <c r="F11" s="381"/>
      <c r="G11" s="381"/>
      <c r="H11" s="381"/>
      <c r="I11" s="381"/>
      <c r="J11" s="210"/>
      <c r="K11" s="210"/>
      <c r="L11" s="210"/>
      <c r="M11" s="210"/>
      <c r="N11" s="210"/>
    </row>
    <row r="12" spans="1:14" s="211" customFormat="1" ht="25.5" customHeight="1" x14ac:dyDescent="0.25">
      <c r="A12" s="214"/>
      <c r="B12" s="222" t="s">
        <v>429</v>
      </c>
      <c r="C12" s="360" t="s">
        <v>430</v>
      </c>
      <c r="D12" s="360"/>
      <c r="E12" s="360"/>
      <c r="F12" s="360"/>
      <c r="G12" s="360"/>
      <c r="H12" s="360"/>
      <c r="I12" s="360"/>
      <c r="J12" s="213">
        <f>J13</f>
        <v>156433.20000000001</v>
      </c>
      <c r="K12" s="213">
        <f>K13</f>
        <v>156433.20000000001</v>
      </c>
      <c r="L12" s="213">
        <f t="shared" ref="L12:N12" si="0">L13</f>
        <v>156433.20000000001</v>
      </c>
      <c r="M12" s="213">
        <f t="shared" si="0"/>
        <v>156433.20000000001</v>
      </c>
      <c r="N12" s="213">
        <f t="shared" si="0"/>
        <v>156433.20000000001</v>
      </c>
    </row>
    <row r="13" spans="1:14" s="211" customFormat="1" ht="27.75" customHeight="1" x14ac:dyDescent="0.25">
      <c r="A13" s="212"/>
      <c r="B13" s="212"/>
      <c r="C13" s="212"/>
      <c r="D13" s="222" t="s">
        <v>431</v>
      </c>
      <c r="E13" s="360" t="s">
        <v>432</v>
      </c>
      <c r="F13" s="360"/>
      <c r="G13" s="360"/>
      <c r="H13" s="360"/>
      <c r="I13" s="360"/>
      <c r="J13" s="213">
        <f>'Հ4  '!H9</f>
        <v>156433.20000000001</v>
      </c>
      <c r="K13" s="213">
        <f>'Հ4  '!I9</f>
        <v>156433.20000000001</v>
      </c>
      <c r="L13" s="213">
        <v>156433.20000000001</v>
      </c>
      <c r="M13" s="213">
        <v>156433.20000000001</v>
      </c>
      <c r="N13" s="213">
        <v>156433.20000000001</v>
      </c>
    </row>
    <row r="14" spans="1:14" s="211" customFormat="1" ht="36.75" customHeight="1" x14ac:dyDescent="0.25">
      <c r="A14" s="212"/>
      <c r="B14" s="212"/>
      <c r="C14" s="212"/>
      <c r="D14" s="214"/>
      <c r="E14" s="214"/>
      <c r="F14" s="378" t="s">
        <v>433</v>
      </c>
      <c r="G14" s="379"/>
      <c r="H14" s="379"/>
      <c r="I14" s="379"/>
      <c r="J14" s="379"/>
      <c r="K14" s="379"/>
      <c r="L14" s="379"/>
      <c r="M14" s="379"/>
      <c r="N14" s="380"/>
    </row>
    <row r="15" spans="1:14" s="211" customFormat="1" ht="18.75" customHeight="1" x14ac:dyDescent="0.25">
      <c r="A15" s="212"/>
      <c r="B15" s="212"/>
      <c r="C15" s="217"/>
      <c r="D15" s="217"/>
      <c r="E15" s="217"/>
      <c r="F15" s="217"/>
      <c r="G15" s="360" t="s">
        <v>434</v>
      </c>
      <c r="H15" s="360"/>
      <c r="I15" s="360"/>
      <c r="J15" s="360"/>
      <c r="K15" s="360"/>
      <c r="L15" s="214"/>
      <c r="M15" s="214"/>
      <c r="N15" s="215"/>
    </row>
    <row r="16" spans="1:14" s="211" customFormat="1" ht="26.25" customHeight="1" x14ac:dyDescent="0.25">
      <c r="A16" s="212"/>
      <c r="B16" s="212"/>
      <c r="C16" s="217"/>
      <c r="D16" s="217"/>
      <c r="E16" s="217"/>
      <c r="F16" s="217"/>
      <c r="G16" s="217"/>
      <c r="H16" s="360" t="s">
        <v>435</v>
      </c>
      <c r="I16" s="360"/>
      <c r="J16" s="360"/>
      <c r="K16" s="360"/>
      <c r="L16" s="214"/>
      <c r="M16" s="214"/>
      <c r="N16" s="215"/>
    </row>
    <row r="17" spans="1:14" s="211" customFormat="1" ht="36" x14ac:dyDescent="0.25">
      <c r="A17" s="212"/>
      <c r="B17" s="212"/>
      <c r="C17" s="212"/>
      <c r="D17" s="217"/>
      <c r="E17" s="217"/>
      <c r="F17" s="217"/>
      <c r="G17" s="217"/>
      <c r="H17" s="217"/>
      <c r="I17" s="214" t="s">
        <v>436</v>
      </c>
      <c r="J17" s="216">
        <v>149172</v>
      </c>
      <c r="K17" s="216" t="s">
        <v>437</v>
      </c>
      <c r="L17" s="216">
        <v>160000</v>
      </c>
      <c r="M17" s="216">
        <v>167500</v>
      </c>
      <c r="N17" s="216">
        <v>168000</v>
      </c>
    </row>
    <row r="18" spans="1:14" s="211" customFormat="1" ht="27" customHeight="1" x14ac:dyDescent="0.25">
      <c r="A18" s="212"/>
      <c r="B18" s="212"/>
      <c r="C18" s="212"/>
      <c r="D18" s="217"/>
      <c r="E18" s="217"/>
      <c r="F18" s="217"/>
      <c r="G18" s="217"/>
      <c r="H18" s="217"/>
      <c r="I18" s="214" t="s">
        <v>438</v>
      </c>
      <c r="J18" s="216" t="s">
        <v>439</v>
      </c>
      <c r="K18" s="216" t="s">
        <v>439</v>
      </c>
      <c r="L18" s="216">
        <v>100</v>
      </c>
      <c r="M18" s="216">
        <v>100</v>
      </c>
      <c r="N18" s="216">
        <v>100</v>
      </c>
    </row>
    <row r="19" spans="1:14" s="211" customFormat="1" ht="42" customHeight="1" x14ac:dyDescent="0.25">
      <c r="A19" s="212"/>
      <c r="B19" s="212"/>
      <c r="C19" s="212"/>
      <c r="D19" s="217"/>
      <c r="E19" s="217"/>
      <c r="F19" s="217"/>
      <c r="G19" s="217"/>
      <c r="H19" s="217"/>
      <c r="I19" s="214" t="s">
        <v>440</v>
      </c>
      <c r="J19" s="216" t="s">
        <v>441</v>
      </c>
      <c r="K19" s="216" t="s">
        <v>441</v>
      </c>
      <c r="L19" s="216">
        <v>1</v>
      </c>
      <c r="M19" s="216">
        <v>1</v>
      </c>
      <c r="N19" s="216">
        <v>1</v>
      </c>
    </row>
    <row r="20" spans="1:14" s="211" customFormat="1" ht="36" x14ac:dyDescent="0.25">
      <c r="A20" s="212"/>
      <c r="B20" s="212"/>
      <c r="C20" s="212"/>
      <c r="D20" s="217"/>
      <c r="E20" s="217"/>
      <c r="F20" s="217"/>
      <c r="G20" s="217"/>
      <c r="H20" s="217"/>
      <c r="I20" s="214" t="s">
        <v>442</v>
      </c>
      <c r="J20" s="216" t="s">
        <v>443</v>
      </c>
      <c r="K20" s="216" t="s">
        <v>443</v>
      </c>
      <c r="L20" s="216" t="s">
        <v>443</v>
      </c>
      <c r="M20" s="216" t="s">
        <v>443</v>
      </c>
      <c r="N20" s="216" t="s">
        <v>443</v>
      </c>
    </row>
    <row r="21" spans="1:14" s="211" customFormat="1" ht="36" x14ac:dyDescent="0.25">
      <c r="A21" s="212"/>
      <c r="B21" s="212"/>
      <c r="C21" s="212"/>
      <c r="D21" s="217"/>
      <c r="E21" s="217"/>
      <c r="F21" s="217"/>
      <c r="G21" s="217"/>
      <c r="H21" s="217"/>
      <c r="I21" s="214" t="s">
        <v>444</v>
      </c>
      <c r="J21" s="216" t="s">
        <v>445</v>
      </c>
      <c r="K21" s="216" t="s">
        <v>445</v>
      </c>
      <c r="L21" s="216" t="s">
        <v>445</v>
      </c>
      <c r="M21" s="216" t="s">
        <v>445</v>
      </c>
      <c r="N21" s="216" t="s">
        <v>445</v>
      </c>
    </row>
    <row r="22" spans="1:14" s="211" customFormat="1" ht="26.25" customHeight="1" x14ac:dyDescent="0.25">
      <c r="A22" s="212"/>
      <c r="B22" s="212"/>
      <c r="C22" s="212"/>
      <c r="D22" s="217"/>
      <c r="E22" s="217"/>
      <c r="F22" s="217"/>
      <c r="G22" s="217"/>
      <c r="H22" s="217"/>
      <c r="I22" s="214" t="s">
        <v>446</v>
      </c>
      <c r="J22" s="216" t="s">
        <v>447</v>
      </c>
      <c r="K22" s="216" t="s">
        <v>447</v>
      </c>
      <c r="L22" s="216">
        <v>15</v>
      </c>
      <c r="M22" s="216">
        <v>15</v>
      </c>
      <c r="N22" s="216">
        <v>15</v>
      </c>
    </row>
    <row r="23" spans="1:14" s="211" customFormat="1" ht="35.25" customHeight="1" x14ac:dyDescent="0.25">
      <c r="A23" s="212"/>
      <c r="B23" s="212"/>
      <c r="C23" s="212"/>
      <c r="D23" s="217"/>
      <c r="E23" s="217"/>
      <c r="F23" s="217"/>
      <c r="G23" s="217"/>
      <c r="H23" s="217"/>
      <c r="I23" s="214" t="s">
        <v>448</v>
      </c>
      <c r="J23" s="216" t="s">
        <v>441</v>
      </c>
      <c r="K23" s="216" t="s">
        <v>441</v>
      </c>
      <c r="L23" s="216">
        <v>1</v>
      </c>
      <c r="M23" s="216">
        <v>1</v>
      </c>
      <c r="N23" s="216">
        <v>1</v>
      </c>
    </row>
    <row r="24" spans="1:14" s="211" customFormat="1" ht="40.5" customHeight="1" x14ac:dyDescent="0.25">
      <c r="A24" s="212"/>
      <c r="B24" s="212"/>
      <c r="C24" s="212"/>
      <c r="D24" s="217"/>
      <c r="E24" s="217"/>
      <c r="F24" s="217"/>
      <c r="G24" s="217"/>
      <c r="H24" s="217"/>
      <c r="I24" s="214" t="s">
        <v>449</v>
      </c>
      <c r="J24" s="216" t="s">
        <v>450</v>
      </c>
      <c r="K24" s="216" t="s">
        <v>450</v>
      </c>
      <c r="L24" s="216">
        <v>3</v>
      </c>
      <c r="M24" s="216">
        <v>3</v>
      </c>
      <c r="N24" s="216">
        <v>3</v>
      </c>
    </row>
    <row r="25" spans="1:14" s="211" customFormat="1" ht="40.5" customHeight="1" x14ac:dyDescent="0.25">
      <c r="A25" s="212"/>
      <c r="B25" s="212"/>
      <c r="C25" s="212"/>
      <c r="D25" s="217"/>
      <c r="E25" s="217"/>
      <c r="F25" s="217"/>
      <c r="G25" s="217"/>
      <c r="H25" s="217"/>
      <c r="I25" s="214" t="s">
        <v>451</v>
      </c>
      <c r="J25" s="216" t="s">
        <v>452</v>
      </c>
      <c r="K25" s="216" t="s">
        <v>452</v>
      </c>
      <c r="L25" s="216">
        <v>5</v>
      </c>
      <c r="M25" s="216">
        <v>5</v>
      </c>
      <c r="N25" s="216">
        <v>5</v>
      </c>
    </row>
    <row r="26" spans="1:14" s="211" customFormat="1" ht="36" x14ac:dyDescent="0.25">
      <c r="A26" s="212"/>
      <c r="B26" s="212"/>
      <c r="C26" s="212"/>
      <c r="D26" s="217"/>
      <c r="E26" s="217"/>
      <c r="F26" s="217"/>
      <c r="G26" s="217"/>
      <c r="H26" s="217"/>
      <c r="I26" s="214" t="s">
        <v>453</v>
      </c>
      <c r="J26" s="216" t="s">
        <v>452</v>
      </c>
      <c r="K26" s="216" t="s">
        <v>452</v>
      </c>
      <c r="L26" s="216">
        <v>5</v>
      </c>
      <c r="M26" s="216">
        <v>5</v>
      </c>
      <c r="N26" s="216">
        <v>5</v>
      </c>
    </row>
    <row r="27" spans="1:14" s="211" customFormat="1" ht="36" x14ac:dyDescent="0.25">
      <c r="A27" s="212"/>
      <c r="B27" s="212"/>
      <c r="C27" s="212"/>
      <c r="D27" s="217"/>
      <c r="E27" s="217"/>
      <c r="F27" s="217"/>
      <c r="G27" s="217"/>
      <c r="H27" s="217"/>
      <c r="I27" s="214" t="s">
        <v>454</v>
      </c>
      <c r="J27" s="216" t="s">
        <v>452</v>
      </c>
      <c r="K27" s="216" t="s">
        <v>452</v>
      </c>
      <c r="L27" s="216">
        <v>5</v>
      </c>
      <c r="M27" s="216">
        <v>5</v>
      </c>
      <c r="N27" s="216">
        <v>5</v>
      </c>
    </row>
    <row r="28" spans="1:14" s="211" customFormat="1" ht="30" customHeight="1" x14ac:dyDescent="0.25">
      <c r="A28" s="214"/>
      <c r="B28" s="222" t="s">
        <v>455</v>
      </c>
      <c r="C28" s="360" t="s">
        <v>456</v>
      </c>
      <c r="D28" s="360"/>
      <c r="E28" s="360"/>
      <c r="F28" s="360"/>
      <c r="G28" s="360"/>
      <c r="H28" s="360"/>
      <c r="I28" s="360"/>
      <c r="J28" s="213">
        <f>J29+J50+J61</f>
        <v>2269091.3470000001</v>
      </c>
      <c r="K28" s="213">
        <f t="shared" ref="K28:N28" si="1">K29+K50+K61</f>
        <v>2312099.2000000002</v>
      </c>
      <c r="L28" s="213">
        <f t="shared" si="1"/>
        <v>2453746.52</v>
      </c>
      <c r="M28" s="213">
        <f t="shared" si="1"/>
        <v>2453926.52</v>
      </c>
      <c r="N28" s="213">
        <f t="shared" si="1"/>
        <v>2812794.82</v>
      </c>
    </row>
    <row r="29" spans="1:14" s="211" customFormat="1" ht="29.1" customHeight="1" x14ac:dyDescent="0.25">
      <c r="A29" s="212"/>
      <c r="B29" s="212"/>
      <c r="C29" s="212"/>
      <c r="D29" s="222" t="s">
        <v>457</v>
      </c>
      <c r="E29" s="360" t="s">
        <v>458</v>
      </c>
      <c r="F29" s="360"/>
      <c r="G29" s="360"/>
      <c r="H29" s="360"/>
      <c r="I29" s="360"/>
      <c r="J29" s="213">
        <f>'Հ4  '!H16</f>
        <v>1961463.3570000001</v>
      </c>
      <c r="K29" s="213">
        <f>'Հ4  '!I16</f>
        <v>2002850.9000000001</v>
      </c>
      <c r="L29" s="220">
        <v>2147955.6</v>
      </c>
      <c r="M29" s="220">
        <v>2147955.6</v>
      </c>
      <c r="N29" s="229">
        <v>2147955.6</v>
      </c>
    </row>
    <row r="30" spans="1:14" s="211" customFormat="1" ht="30" customHeight="1" x14ac:dyDescent="0.25">
      <c r="A30" s="212"/>
      <c r="B30" s="212"/>
      <c r="C30" s="212"/>
      <c r="D30" s="217"/>
      <c r="E30" s="217"/>
      <c r="F30" s="360" t="s">
        <v>459</v>
      </c>
      <c r="G30" s="360"/>
      <c r="H30" s="360"/>
      <c r="I30" s="360"/>
      <c r="J30" s="360"/>
      <c r="K30" s="360"/>
      <c r="L30" s="214"/>
      <c r="M30" s="214"/>
      <c r="N30" s="215"/>
    </row>
    <row r="31" spans="1:14" s="211" customFormat="1" ht="18.75" customHeight="1" x14ac:dyDescent="0.25">
      <c r="A31" s="212"/>
      <c r="B31" s="212"/>
      <c r="C31" s="212"/>
      <c r="D31" s="217"/>
      <c r="E31" s="217"/>
      <c r="F31" s="217"/>
      <c r="G31" s="360" t="s">
        <v>434</v>
      </c>
      <c r="H31" s="360"/>
      <c r="I31" s="360"/>
      <c r="J31" s="360"/>
      <c r="K31" s="360"/>
      <c r="L31" s="214"/>
      <c r="M31" s="214"/>
      <c r="N31" s="215"/>
    </row>
    <row r="32" spans="1:14" s="211" customFormat="1" ht="18.75" customHeight="1" x14ac:dyDescent="0.25">
      <c r="A32" s="212"/>
      <c r="B32" s="212"/>
      <c r="C32" s="212"/>
      <c r="D32" s="217"/>
      <c r="E32" s="217"/>
      <c r="F32" s="217"/>
      <c r="G32" s="217"/>
      <c r="H32" s="360" t="s">
        <v>460</v>
      </c>
      <c r="I32" s="360"/>
      <c r="J32" s="360"/>
      <c r="K32" s="360"/>
      <c r="L32" s="214"/>
      <c r="M32" s="214"/>
      <c r="N32" s="215"/>
    </row>
    <row r="33" spans="1:14" s="211" customFormat="1" ht="48" x14ac:dyDescent="0.25">
      <c r="A33" s="212"/>
      <c r="B33" s="212"/>
      <c r="C33" s="212"/>
      <c r="D33" s="217"/>
      <c r="E33" s="217"/>
      <c r="F33" s="217"/>
      <c r="G33" s="217"/>
      <c r="H33" s="217"/>
      <c r="I33" s="214" t="s">
        <v>461</v>
      </c>
      <c r="J33" s="216">
        <v>305</v>
      </c>
      <c r="K33" s="216" t="s">
        <v>462</v>
      </c>
      <c r="L33" s="216">
        <v>270</v>
      </c>
      <c r="M33" s="216">
        <v>230</v>
      </c>
      <c r="N33" s="216">
        <v>250</v>
      </c>
    </row>
    <row r="34" spans="1:14" s="211" customFormat="1" ht="48" x14ac:dyDescent="0.25">
      <c r="A34" s="212"/>
      <c r="B34" s="212"/>
      <c r="C34" s="212"/>
      <c r="D34" s="217"/>
      <c r="E34" s="217"/>
      <c r="F34" s="217"/>
      <c r="G34" s="217"/>
      <c r="H34" s="217"/>
      <c r="I34" s="214" t="s">
        <v>463</v>
      </c>
      <c r="J34" s="216">
        <v>5128</v>
      </c>
      <c r="K34" s="216" t="s">
        <v>464</v>
      </c>
      <c r="L34" s="242">
        <v>5000</v>
      </c>
      <c r="M34" s="242">
        <v>5000</v>
      </c>
      <c r="N34" s="242">
        <v>5000</v>
      </c>
    </row>
    <row r="35" spans="1:14" s="211" customFormat="1" ht="55.5" customHeight="1" x14ac:dyDescent="0.25">
      <c r="A35" s="212"/>
      <c r="B35" s="212"/>
      <c r="C35" s="212"/>
      <c r="D35" s="217"/>
      <c r="E35" s="217"/>
      <c r="F35" s="217"/>
      <c r="G35" s="217"/>
      <c r="H35" s="217"/>
      <c r="I35" s="214" t="s">
        <v>465</v>
      </c>
      <c r="J35" s="216">
        <v>67466</v>
      </c>
      <c r="K35" s="216" t="s">
        <v>466</v>
      </c>
      <c r="L35" s="216">
        <v>70500</v>
      </c>
      <c r="M35" s="216">
        <v>72600</v>
      </c>
      <c r="N35" s="216">
        <v>73100</v>
      </c>
    </row>
    <row r="36" spans="1:14" s="211" customFormat="1" ht="101.25" customHeight="1" x14ac:dyDescent="0.25">
      <c r="A36" s="212"/>
      <c r="B36" s="212"/>
      <c r="C36" s="212"/>
      <c r="D36" s="217"/>
      <c r="E36" s="217"/>
      <c r="F36" s="217"/>
      <c r="G36" s="217"/>
      <c r="H36" s="217"/>
      <c r="I36" s="214" t="s">
        <v>467</v>
      </c>
      <c r="J36" s="216">
        <v>18644</v>
      </c>
      <c r="K36" s="216" t="s">
        <v>468</v>
      </c>
      <c r="L36" s="216">
        <v>18300</v>
      </c>
      <c r="M36" s="216">
        <v>18200</v>
      </c>
      <c r="N36" s="216">
        <v>18670</v>
      </c>
    </row>
    <row r="37" spans="1:14" s="211" customFormat="1" ht="37.5" customHeight="1" x14ac:dyDescent="0.25">
      <c r="A37" s="212"/>
      <c r="B37" s="212"/>
      <c r="C37" s="212"/>
      <c r="D37" s="217"/>
      <c r="E37" s="217"/>
      <c r="F37" s="217"/>
      <c r="G37" s="217"/>
      <c r="H37" s="217"/>
      <c r="I37" s="214" t="s">
        <v>469</v>
      </c>
      <c r="J37" s="216">
        <v>15</v>
      </c>
      <c r="K37" s="216" t="s">
        <v>447</v>
      </c>
      <c r="L37" s="216">
        <v>15</v>
      </c>
      <c r="M37" s="216">
        <v>15</v>
      </c>
      <c r="N37" s="216">
        <v>15</v>
      </c>
    </row>
    <row r="38" spans="1:14" s="211" customFormat="1" ht="24" x14ac:dyDescent="0.25">
      <c r="A38" s="212"/>
      <c r="B38" s="212"/>
      <c r="C38" s="212"/>
      <c r="D38" s="217"/>
      <c r="E38" s="217"/>
      <c r="F38" s="217"/>
      <c r="G38" s="217"/>
      <c r="H38" s="217"/>
      <c r="I38" s="214" t="s">
        <v>470</v>
      </c>
      <c r="J38" s="216" t="s">
        <v>471</v>
      </c>
      <c r="K38" s="216" t="s">
        <v>471</v>
      </c>
      <c r="L38" s="216" t="s">
        <v>471</v>
      </c>
      <c r="M38" s="216" t="s">
        <v>471</v>
      </c>
      <c r="N38" s="216" t="s">
        <v>471</v>
      </c>
    </row>
    <row r="39" spans="1:14" s="211" customFormat="1" ht="24" x14ac:dyDescent="0.25">
      <c r="A39" s="212"/>
      <c r="B39" s="212"/>
      <c r="C39" s="212"/>
      <c r="D39" s="217"/>
      <c r="E39" s="217"/>
      <c r="F39" s="217"/>
      <c r="G39" s="217"/>
      <c r="H39" s="217"/>
      <c r="I39" s="214" t="s">
        <v>472</v>
      </c>
      <c r="J39" s="216" t="s">
        <v>473</v>
      </c>
      <c r="K39" s="216" t="s">
        <v>473</v>
      </c>
      <c r="L39" s="216" t="s">
        <v>473</v>
      </c>
      <c r="M39" s="216" t="s">
        <v>473</v>
      </c>
      <c r="N39" s="216" t="s">
        <v>473</v>
      </c>
    </row>
    <row r="40" spans="1:14" s="211" customFormat="1" ht="24" x14ac:dyDescent="0.25">
      <c r="A40" s="212"/>
      <c r="B40" s="212"/>
      <c r="C40" s="212"/>
      <c r="D40" s="217"/>
      <c r="E40" s="217"/>
      <c r="F40" s="217"/>
      <c r="G40" s="217"/>
      <c r="H40" s="217"/>
      <c r="I40" s="214" t="s">
        <v>474</v>
      </c>
      <c r="J40" s="216" t="s">
        <v>473</v>
      </c>
      <c r="K40" s="216" t="s">
        <v>473</v>
      </c>
      <c r="L40" s="216" t="s">
        <v>473</v>
      </c>
      <c r="M40" s="216" t="s">
        <v>473</v>
      </c>
      <c r="N40" s="216" t="s">
        <v>473</v>
      </c>
    </row>
    <row r="41" spans="1:14" s="211" customFormat="1" ht="24" x14ac:dyDescent="0.25">
      <c r="A41" s="212"/>
      <c r="B41" s="212"/>
      <c r="C41" s="212"/>
      <c r="D41" s="217"/>
      <c r="E41" s="217"/>
      <c r="F41" s="217"/>
      <c r="G41" s="217"/>
      <c r="H41" s="217"/>
      <c r="I41" s="214" t="s">
        <v>475</v>
      </c>
      <c r="J41" s="216" t="s">
        <v>476</v>
      </c>
      <c r="K41" s="216" t="s">
        <v>476</v>
      </c>
      <c r="L41" s="232">
        <v>1</v>
      </c>
      <c r="M41" s="232">
        <v>1</v>
      </c>
      <c r="N41" s="230">
        <v>1</v>
      </c>
    </row>
    <row r="42" spans="1:14" s="211" customFormat="1" ht="17.25" customHeight="1" x14ac:dyDescent="0.25">
      <c r="A42" s="212"/>
      <c r="B42" s="212"/>
      <c r="C42" s="212"/>
      <c r="D42" s="217"/>
      <c r="E42" s="217"/>
      <c r="F42" s="217"/>
      <c r="G42" s="217"/>
      <c r="H42" s="217"/>
      <c r="I42" s="214" t="s">
        <v>477</v>
      </c>
      <c r="J42" s="216">
        <v>116</v>
      </c>
      <c r="K42" s="216" t="s">
        <v>478</v>
      </c>
      <c r="L42" s="216">
        <v>55</v>
      </c>
      <c r="M42" s="216">
        <v>55</v>
      </c>
      <c r="N42" s="216">
        <v>55</v>
      </c>
    </row>
    <row r="43" spans="1:14" s="211" customFormat="1" ht="24" x14ac:dyDescent="0.25">
      <c r="A43" s="212"/>
      <c r="B43" s="212"/>
      <c r="C43" s="212"/>
      <c r="D43" s="217"/>
      <c r="E43" s="217"/>
      <c r="F43" s="217"/>
      <c r="G43" s="217"/>
      <c r="H43" s="217"/>
      <c r="I43" s="214" t="s">
        <v>479</v>
      </c>
      <c r="J43" s="216">
        <v>2869</v>
      </c>
      <c r="K43" s="216" t="s">
        <v>480</v>
      </c>
      <c r="L43" s="216">
        <v>4000</v>
      </c>
      <c r="M43" s="216">
        <v>4000</v>
      </c>
      <c r="N43" s="216">
        <v>4000</v>
      </c>
    </row>
    <row r="44" spans="1:14" s="211" customFormat="1" ht="41.25" customHeight="1" x14ac:dyDescent="0.25">
      <c r="A44" s="212"/>
      <c r="B44" s="212"/>
      <c r="C44" s="212"/>
      <c r="D44" s="217"/>
      <c r="E44" s="217"/>
      <c r="F44" s="217"/>
      <c r="G44" s="217"/>
      <c r="H44" s="217"/>
      <c r="I44" s="214" t="s">
        <v>481</v>
      </c>
      <c r="J44" s="216">
        <v>84</v>
      </c>
      <c r="K44" s="216" t="s">
        <v>482</v>
      </c>
      <c r="L44" s="216">
        <v>80</v>
      </c>
      <c r="M44" s="216">
        <v>85</v>
      </c>
      <c r="N44" s="216">
        <v>85</v>
      </c>
    </row>
    <row r="45" spans="1:14" s="211" customFormat="1" ht="39" customHeight="1" x14ac:dyDescent="0.25">
      <c r="A45" s="212"/>
      <c r="B45" s="212"/>
      <c r="C45" s="212"/>
      <c r="D45" s="217"/>
      <c r="E45" s="217"/>
      <c r="F45" s="217"/>
      <c r="G45" s="217"/>
      <c r="H45" s="217"/>
      <c r="I45" s="214" t="s">
        <v>483</v>
      </c>
      <c r="J45" s="216">
        <v>0.5</v>
      </c>
      <c r="K45" s="216" t="s">
        <v>484</v>
      </c>
      <c r="L45" s="216">
        <v>0.5</v>
      </c>
      <c r="M45" s="216">
        <v>0.5</v>
      </c>
      <c r="N45" s="216">
        <v>0.5</v>
      </c>
    </row>
    <row r="46" spans="1:14" s="211" customFormat="1" ht="48" x14ac:dyDescent="0.25">
      <c r="A46" s="212"/>
      <c r="B46" s="212"/>
      <c r="C46" s="212"/>
      <c r="D46" s="217"/>
      <c r="E46" s="217"/>
      <c r="F46" s="217"/>
      <c r="G46" s="217"/>
      <c r="H46" s="217"/>
      <c r="I46" s="214" t="s">
        <v>485</v>
      </c>
      <c r="J46" s="216">
        <v>0</v>
      </c>
      <c r="K46" s="216" t="s">
        <v>486</v>
      </c>
      <c r="L46" s="216">
        <v>10</v>
      </c>
      <c r="M46" s="216">
        <v>10</v>
      </c>
      <c r="N46" s="216">
        <v>10</v>
      </c>
    </row>
    <row r="47" spans="1:14" s="211" customFormat="1" ht="37.5" customHeight="1" x14ac:dyDescent="0.25">
      <c r="A47" s="212"/>
      <c r="B47" s="212"/>
      <c r="C47" s="212"/>
      <c r="D47" s="217"/>
      <c r="E47" s="217"/>
      <c r="F47" s="217"/>
      <c r="G47" s="217"/>
      <c r="H47" s="217"/>
      <c r="I47" s="214" t="s">
        <v>487</v>
      </c>
      <c r="J47" s="216">
        <v>28.6</v>
      </c>
      <c r="K47" s="216" t="s">
        <v>488</v>
      </c>
      <c r="L47" s="216">
        <v>75</v>
      </c>
      <c r="M47" s="216">
        <v>75</v>
      </c>
      <c r="N47" s="216">
        <v>75</v>
      </c>
    </row>
    <row r="48" spans="1:14" s="211" customFormat="1" ht="53.25" customHeight="1" x14ac:dyDescent="0.25">
      <c r="A48" s="212"/>
      <c r="B48" s="212"/>
      <c r="C48" s="212"/>
      <c r="D48" s="217"/>
      <c r="E48" s="217"/>
      <c r="F48" s="217"/>
      <c r="G48" s="217"/>
      <c r="H48" s="217"/>
      <c r="I48" s="214" t="s">
        <v>489</v>
      </c>
      <c r="J48" s="216">
        <v>74.599999999999994</v>
      </c>
      <c r="K48" s="216" t="s">
        <v>490</v>
      </c>
      <c r="L48" s="216">
        <v>75</v>
      </c>
      <c r="M48" s="216">
        <v>75</v>
      </c>
      <c r="N48" s="216">
        <v>75</v>
      </c>
    </row>
    <row r="49" spans="1:14" s="211" customFormat="1" ht="36" x14ac:dyDescent="0.25">
      <c r="A49" s="212"/>
      <c r="B49" s="212"/>
      <c r="C49" s="212"/>
      <c r="D49" s="217"/>
      <c r="E49" s="217"/>
      <c r="F49" s="217"/>
      <c r="G49" s="217"/>
      <c r="H49" s="217"/>
      <c r="I49" s="214" t="s">
        <v>491</v>
      </c>
      <c r="J49" s="216">
        <v>104.2</v>
      </c>
      <c r="K49" s="216" t="s">
        <v>492</v>
      </c>
      <c r="L49" s="216">
        <v>90</v>
      </c>
      <c r="M49" s="216">
        <v>90</v>
      </c>
      <c r="N49" s="216">
        <v>90</v>
      </c>
    </row>
    <row r="50" spans="1:14" s="211" customFormat="1" ht="26.25" customHeight="1" x14ac:dyDescent="0.25">
      <c r="A50" s="212"/>
      <c r="B50" s="212"/>
      <c r="C50" s="212"/>
      <c r="D50" s="222" t="s">
        <v>493</v>
      </c>
      <c r="E50" s="360" t="s">
        <v>494</v>
      </c>
      <c r="F50" s="360"/>
      <c r="G50" s="360"/>
      <c r="H50" s="360"/>
      <c r="I50" s="360"/>
      <c r="J50" s="213">
        <f>'Հ4  '!H49</f>
        <v>40016.490000000005</v>
      </c>
      <c r="K50" s="213">
        <f>'Հ4  '!I49</f>
        <v>41636.800000000003</v>
      </c>
      <c r="L50" s="213">
        <v>41354</v>
      </c>
      <c r="M50" s="213">
        <v>41534</v>
      </c>
      <c r="N50" s="213">
        <f>'Հ4  '!L49</f>
        <v>400402.3</v>
      </c>
    </row>
    <row r="51" spans="1:14" s="211" customFormat="1" ht="30" customHeight="1" x14ac:dyDescent="0.25">
      <c r="A51" s="212"/>
      <c r="B51" s="212"/>
      <c r="C51" s="212"/>
      <c r="D51" s="217"/>
      <c r="E51" s="217"/>
      <c r="F51" s="360" t="s">
        <v>495</v>
      </c>
      <c r="G51" s="360"/>
      <c r="H51" s="360"/>
      <c r="I51" s="360"/>
      <c r="J51" s="360"/>
      <c r="K51" s="360"/>
      <c r="L51" s="214"/>
      <c r="M51" s="214"/>
      <c r="N51" s="215"/>
    </row>
    <row r="52" spans="1:14" s="211" customFormat="1" ht="18.75" customHeight="1" x14ac:dyDescent="0.25">
      <c r="A52" s="212"/>
      <c r="B52" s="212"/>
      <c r="C52" s="212"/>
      <c r="D52" s="217"/>
      <c r="E52" s="217"/>
      <c r="F52" s="217"/>
      <c r="G52" s="360" t="s">
        <v>434</v>
      </c>
      <c r="H52" s="360"/>
      <c r="I52" s="360"/>
      <c r="J52" s="360"/>
      <c r="K52" s="360"/>
      <c r="L52" s="214"/>
      <c r="M52" s="214"/>
      <c r="N52" s="215"/>
    </row>
    <row r="53" spans="1:14" s="211" customFormat="1" ht="30" customHeight="1" x14ac:dyDescent="0.25">
      <c r="A53" s="212"/>
      <c r="B53" s="212"/>
      <c r="C53" s="212"/>
      <c r="D53" s="217"/>
      <c r="E53" s="217"/>
      <c r="F53" s="217"/>
      <c r="G53" s="217"/>
      <c r="H53" s="360" t="s">
        <v>496</v>
      </c>
      <c r="I53" s="360"/>
      <c r="J53" s="360"/>
      <c r="K53" s="360"/>
      <c r="L53" s="214"/>
      <c r="M53" s="214"/>
      <c r="N53" s="215"/>
    </row>
    <row r="54" spans="1:14" s="211" customFormat="1" ht="26.25" customHeight="1" x14ac:dyDescent="0.25">
      <c r="A54" s="212"/>
      <c r="B54" s="212"/>
      <c r="C54" s="212"/>
      <c r="D54" s="217"/>
      <c r="E54" s="217"/>
      <c r="F54" s="217"/>
      <c r="G54" s="217"/>
      <c r="H54" s="217"/>
      <c r="I54" s="214" t="s">
        <v>497</v>
      </c>
      <c r="J54" s="216">
        <v>165</v>
      </c>
      <c r="K54" s="216" t="s">
        <v>498</v>
      </c>
      <c r="L54" s="216">
        <v>150</v>
      </c>
      <c r="M54" s="216">
        <v>140</v>
      </c>
      <c r="N54" s="216">
        <v>130</v>
      </c>
    </row>
    <row r="55" spans="1:14" s="211" customFormat="1" ht="14.25" x14ac:dyDescent="0.25">
      <c r="A55" s="212"/>
      <c r="B55" s="212"/>
      <c r="C55" s="212"/>
      <c r="D55" s="217"/>
      <c r="E55" s="217"/>
      <c r="F55" s="217"/>
      <c r="G55" s="217"/>
      <c r="H55" s="217"/>
      <c r="I55" s="214" t="s">
        <v>499</v>
      </c>
      <c r="J55" s="216">
        <v>42</v>
      </c>
      <c r="K55" s="216" t="s">
        <v>482</v>
      </c>
      <c r="L55" s="216">
        <v>80</v>
      </c>
      <c r="M55" s="216">
        <v>80</v>
      </c>
      <c r="N55" s="216">
        <v>80</v>
      </c>
    </row>
    <row r="56" spans="1:14" s="211" customFormat="1" ht="44.25" customHeight="1" x14ac:dyDescent="0.25">
      <c r="A56" s="212"/>
      <c r="B56" s="212"/>
      <c r="C56" s="212"/>
      <c r="D56" s="217"/>
      <c r="E56" s="217"/>
      <c r="F56" s="217"/>
      <c r="G56" s="217"/>
      <c r="H56" s="217"/>
      <c r="I56" s="214" t="s">
        <v>500</v>
      </c>
      <c r="J56" s="216">
        <v>1685</v>
      </c>
      <c r="K56" s="216" t="s">
        <v>501</v>
      </c>
      <c r="L56" s="216">
        <v>2000</v>
      </c>
      <c r="M56" s="216">
        <v>2000</v>
      </c>
      <c r="N56" s="216">
        <v>2000</v>
      </c>
    </row>
    <row r="57" spans="1:14" s="211" customFormat="1" ht="27.75" customHeight="1" x14ac:dyDescent="0.25">
      <c r="A57" s="212"/>
      <c r="B57" s="212"/>
      <c r="C57" s="212"/>
      <c r="D57" s="217"/>
      <c r="E57" s="217"/>
      <c r="F57" s="217"/>
      <c r="G57" s="217"/>
      <c r="H57" s="217"/>
      <c r="I57" s="214" t="s">
        <v>502</v>
      </c>
      <c r="J57" s="216">
        <v>396</v>
      </c>
      <c r="K57" s="216" t="s">
        <v>503</v>
      </c>
      <c r="L57" s="216">
        <v>210</v>
      </c>
      <c r="M57" s="216">
        <v>280</v>
      </c>
      <c r="N57" s="216">
        <v>260</v>
      </c>
    </row>
    <row r="58" spans="1:14" s="211" customFormat="1" ht="45.75" customHeight="1" x14ac:dyDescent="0.25">
      <c r="A58" s="212"/>
      <c r="B58" s="212"/>
      <c r="C58" s="212"/>
      <c r="D58" s="217"/>
      <c r="E58" s="217"/>
      <c r="F58" s="217"/>
      <c r="G58" s="217"/>
      <c r="H58" s="217"/>
      <c r="I58" s="214" t="s">
        <v>504</v>
      </c>
      <c r="J58" s="216">
        <v>5</v>
      </c>
      <c r="K58" s="216" t="s">
        <v>486</v>
      </c>
      <c r="L58" s="216">
        <v>10</v>
      </c>
      <c r="M58" s="216">
        <v>10</v>
      </c>
      <c r="N58" s="216">
        <v>10</v>
      </c>
    </row>
    <row r="59" spans="1:14" s="211" customFormat="1" ht="36.75" customHeight="1" x14ac:dyDescent="0.25">
      <c r="A59" s="212"/>
      <c r="B59" s="212"/>
      <c r="C59" s="212"/>
      <c r="D59" s="217"/>
      <c r="E59" s="217"/>
      <c r="F59" s="217"/>
      <c r="G59" s="217"/>
      <c r="H59" s="217"/>
      <c r="I59" s="214" t="s">
        <v>505</v>
      </c>
      <c r="J59" s="216">
        <v>27</v>
      </c>
      <c r="K59" s="216" t="s">
        <v>506</v>
      </c>
      <c r="L59" s="216">
        <v>35</v>
      </c>
      <c r="M59" s="216">
        <v>35</v>
      </c>
      <c r="N59" s="216">
        <v>40</v>
      </c>
    </row>
    <row r="60" spans="1:14" s="211" customFormat="1" ht="51.75" customHeight="1" x14ac:dyDescent="0.25">
      <c r="A60" s="212"/>
      <c r="B60" s="212"/>
      <c r="C60" s="212"/>
      <c r="D60" s="217"/>
      <c r="E60" s="217"/>
      <c r="F60" s="217"/>
      <c r="G60" s="217"/>
      <c r="H60" s="217"/>
      <c r="I60" s="214" t="s">
        <v>507</v>
      </c>
      <c r="J60" s="216">
        <v>7</v>
      </c>
      <c r="K60" s="216" t="s">
        <v>508</v>
      </c>
      <c r="L60" s="216">
        <v>7</v>
      </c>
      <c r="M60" s="216">
        <v>7</v>
      </c>
      <c r="N60" s="216">
        <v>7</v>
      </c>
    </row>
    <row r="61" spans="1:14" s="211" customFormat="1" ht="29.1" customHeight="1" x14ac:dyDescent="0.25">
      <c r="A61" s="212"/>
      <c r="B61" s="212"/>
      <c r="C61" s="212"/>
      <c r="D61" s="222" t="s">
        <v>509</v>
      </c>
      <c r="E61" s="360" t="s">
        <v>510</v>
      </c>
      <c r="F61" s="360"/>
      <c r="G61" s="360"/>
      <c r="H61" s="360"/>
      <c r="I61" s="360"/>
      <c r="J61" s="213">
        <f>'Հ4  '!H63</f>
        <v>267611.5</v>
      </c>
      <c r="K61" s="213">
        <f>'Հ4  '!I63</f>
        <v>267611.5</v>
      </c>
      <c r="L61" s="213">
        <f>'Հ4  '!J63</f>
        <v>264436.92</v>
      </c>
      <c r="M61" s="213">
        <f>'Հ4  '!K63</f>
        <v>264436.92</v>
      </c>
      <c r="N61" s="213">
        <f>'Հ4  '!L63</f>
        <v>264436.92</v>
      </c>
    </row>
    <row r="62" spans="1:14" s="211" customFormat="1" ht="15" customHeight="1" x14ac:dyDescent="0.25">
      <c r="A62" s="212"/>
      <c r="B62" s="212"/>
      <c r="C62" s="212"/>
      <c r="D62" s="217"/>
      <c r="E62" s="217"/>
      <c r="F62" s="360" t="s">
        <v>511</v>
      </c>
      <c r="G62" s="360"/>
      <c r="H62" s="360"/>
      <c r="I62" s="360"/>
      <c r="J62" s="360"/>
      <c r="K62" s="360"/>
      <c r="L62" s="214"/>
      <c r="M62" s="214"/>
      <c r="N62" s="215"/>
    </row>
    <row r="63" spans="1:14" s="211" customFormat="1" ht="21" customHeight="1" x14ac:dyDescent="0.25">
      <c r="A63" s="212"/>
      <c r="B63" s="212"/>
      <c r="C63" s="212"/>
      <c r="D63" s="217"/>
      <c r="E63" s="217"/>
      <c r="F63" s="217"/>
      <c r="G63" s="360" t="s">
        <v>434</v>
      </c>
      <c r="H63" s="360"/>
      <c r="I63" s="360"/>
      <c r="J63" s="360"/>
      <c r="K63" s="360"/>
      <c r="L63" s="214"/>
      <c r="M63" s="214"/>
      <c r="N63" s="215"/>
    </row>
    <row r="64" spans="1:14" s="211" customFormat="1" ht="30" customHeight="1" x14ac:dyDescent="0.25">
      <c r="A64" s="212"/>
      <c r="B64" s="212"/>
      <c r="C64" s="212"/>
      <c r="D64" s="217"/>
      <c r="E64" s="217"/>
      <c r="F64" s="217"/>
      <c r="G64" s="217"/>
      <c r="H64" s="360" t="s">
        <v>512</v>
      </c>
      <c r="I64" s="360"/>
      <c r="J64" s="360"/>
      <c r="K64" s="360"/>
      <c r="L64" s="214"/>
      <c r="M64" s="214"/>
      <c r="N64" s="215"/>
    </row>
    <row r="65" spans="1:14" s="211" customFormat="1" ht="53.25" customHeight="1" x14ac:dyDescent="0.25">
      <c r="A65" s="212"/>
      <c r="B65" s="212"/>
      <c r="C65" s="212"/>
      <c r="D65" s="217"/>
      <c r="E65" s="217"/>
      <c r="F65" s="217"/>
      <c r="G65" s="217"/>
      <c r="H65" s="217"/>
      <c r="I65" s="214" t="s">
        <v>513</v>
      </c>
      <c r="J65" s="216">
        <v>300</v>
      </c>
      <c r="K65" s="216" t="s">
        <v>514</v>
      </c>
      <c r="L65" s="242">
        <v>150</v>
      </c>
      <c r="M65" s="242">
        <v>150</v>
      </c>
      <c r="N65" s="242">
        <v>150</v>
      </c>
    </row>
    <row r="66" spans="1:14" s="211" customFormat="1" ht="24" x14ac:dyDescent="0.25">
      <c r="A66" s="212"/>
      <c r="B66" s="212"/>
      <c r="C66" s="212"/>
      <c r="D66" s="217"/>
      <c r="E66" s="217"/>
      <c r="F66" s="217"/>
      <c r="G66" s="217"/>
      <c r="H66" s="217"/>
      <c r="I66" s="214" t="s">
        <v>515</v>
      </c>
      <c r="J66" s="216">
        <v>25</v>
      </c>
      <c r="K66" s="216" t="s">
        <v>516</v>
      </c>
      <c r="L66" s="242">
        <v>25</v>
      </c>
      <c r="M66" s="242">
        <v>25</v>
      </c>
      <c r="N66" s="242">
        <v>25</v>
      </c>
    </row>
    <row r="67" spans="1:14" s="211" customFormat="1" ht="22.5" customHeight="1" x14ac:dyDescent="0.25">
      <c r="A67" s="212"/>
      <c r="B67" s="212"/>
      <c r="C67" s="212"/>
      <c r="D67" s="217"/>
      <c r="E67" s="217"/>
      <c r="F67" s="217"/>
      <c r="G67" s="217"/>
      <c r="H67" s="217"/>
      <c r="I67" s="214" t="s">
        <v>517</v>
      </c>
      <c r="J67" s="216">
        <v>1258</v>
      </c>
      <c r="K67" s="216" t="s">
        <v>518</v>
      </c>
      <c r="L67" s="242">
        <v>350</v>
      </c>
      <c r="M67" s="242">
        <v>350</v>
      </c>
      <c r="N67" s="242">
        <v>350</v>
      </c>
    </row>
    <row r="68" spans="1:14" s="211" customFormat="1" ht="50.25" customHeight="1" x14ac:dyDescent="0.25">
      <c r="A68" s="212"/>
      <c r="B68" s="212"/>
      <c r="C68" s="212"/>
      <c r="D68" s="217"/>
      <c r="E68" s="217"/>
      <c r="F68" s="217"/>
      <c r="G68" s="217"/>
      <c r="H68" s="217"/>
      <c r="I68" s="214" t="s">
        <v>519</v>
      </c>
      <c r="J68" s="216">
        <v>80</v>
      </c>
      <c r="K68" s="216" t="s">
        <v>520</v>
      </c>
      <c r="L68" s="242">
        <v>80</v>
      </c>
      <c r="M68" s="242">
        <v>80</v>
      </c>
      <c r="N68" s="242">
        <v>80</v>
      </c>
    </row>
    <row r="69" spans="1:14" s="211" customFormat="1" ht="36" x14ac:dyDescent="0.25">
      <c r="A69" s="212"/>
      <c r="B69" s="212"/>
      <c r="C69" s="212"/>
      <c r="D69" s="217"/>
      <c r="E69" s="217"/>
      <c r="F69" s="217"/>
      <c r="G69" s="217"/>
      <c r="H69" s="217"/>
      <c r="I69" s="214" t="s">
        <v>521</v>
      </c>
      <c r="J69" s="216">
        <v>100</v>
      </c>
      <c r="K69" s="216" t="s">
        <v>522</v>
      </c>
      <c r="L69" s="242">
        <v>100</v>
      </c>
      <c r="M69" s="242">
        <v>100</v>
      </c>
      <c r="N69" s="242">
        <v>100</v>
      </c>
    </row>
    <row r="70" spans="1:14" s="211" customFormat="1" ht="36" x14ac:dyDescent="0.25">
      <c r="A70" s="212"/>
      <c r="B70" s="212"/>
      <c r="C70" s="212"/>
      <c r="D70" s="217"/>
      <c r="E70" s="217"/>
      <c r="F70" s="217"/>
      <c r="G70" s="217"/>
      <c r="H70" s="217"/>
      <c r="I70" s="214" t="s">
        <v>523</v>
      </c>
      <c r="J70" s="216">
        <v>50</v>
      </c>
      <c r="K70" s="216" t="s">
        <v>524</v>
      </c>
      <c r="L70" s="242">
        <v>50</v>
      </c>
      <c r="M70" s="242">
        <v>50</v>
      </c>
      <c r="N70" s="242">
        <v>50</v>
      </c>
    </row>
    <row r="71" spans="1:14" s="211" customFormat="1" ht="30" customHeight="1" x14ac:dyDescent="0.25">
      <c r="A71" s="214"/>
      <c r="B71" s="222" t="s">
        <v>526</v>
      </c>
      <c r="C71" s="360" t="s">
        <v>527</v>
      </c>
      <c r="D71" s="360"/>
      <c r="E71" s="360"/>
      <c r="F71" s="360"/>
      <c r="G71" s="360"/>
      <c r="H71" s="360"/>
      <c r="I71" s="360"/>
      <c r="J71" s="213">
        <f>J72+J83+J89+J99</f>
        <v>2233710.9</v>
      </c>
      <c r="K71" s="213">
        <f t="shared" ref="K71:N71" si="2">K72+K83+K89+K99</f>
        <v>1575572.7999999998</v>
      </c>
      <c r="L71" s="213">
        <f t="shared" si="2"/>
        <v>1545572.7999999998</v>
      </c>
      <c r="M71" s="213">
        <f t="shared" si="2"/>
        <v>1465572.7999999998</v>
      </c>
      <c r="N71" s="213">
        <f t="shared" si="2"/>
        <v>1405572.7999999998</v>
      </c>
    </row>
    <row r="72" spans="1:14" s="211" customFormat="1" ht="27" customHeight="1" x14ac:dyDescent="0.25">
      <c r="A72" s="212"/>
      <c r="B72" s="212"/>
      <c r="C72" s="217"/>
      <c r="D72" s="222" t="s">
        <v>528</v>
      </c>
      <c r="E72" s="360" t="s">
        <v>529</v>
      </c>
      <c r="F72" s="360"/>
      <c r="G72" s="360"/>
      <c r="H72" s="360"/>
      <c r="I72" s="360"/>
      <c r="J72" s="213">
        <f>'Հ4  '!H85</f>
        <v>747277.4</v>
      </c>
      <c r="K72" s="213">
        <f>'Հ4  '!I85</f>
        <v>714342.7</v>
      </c>
      <c r="L72" s="213">
        <v>714342.7</v>
      </c>
      <c r="M72" s="213">
        <v>714342.7</v>
      </c>
      <c r="N72" s="213">
        <v>714342.7</v>
      </c>
    </row>
    <row r="73" spans="1:14" s="211" customFormat="1" ht="17.25" customHeight="1" x14ac:dyDescent="0.25">
      <c r="A73" s="212"/>
      <c r="B73" s="212"/>
      <c r="C73" s="217"/>
      <c r="D73" s="217"/>
      <c r="E73" s="217"/>
      <c r="F73" s="360" t="s">
        <v>530</v>
      </c>
      <c r="G73" s="360"/>
      <c r="H73" s="360"/>
      <c r="I73" s="360"/>
      <c r="J73" s="360"/>
      <c r="K73" s="360"/>
      <c r="L73" s="214"/>
      <c r="M73" s="214"/>
      <c r="N73" s="215"/>
    </row>
    <row r="74" spans="1:14" s="211" customFormat="1" ht="19.5" customHeight="1" x14ac:dyDescent="0.25">
      <c r="A74" s="212"/>
      <c r="B74" s="212"/>
      <c r="C74" s="217"/>
      <c r="D74" s="217"/>
      <c r="E74" s="217"/>
      <c r="F74" s="217"/>
      <c r="G74" s="360" t="s">
        <v>434</v>
      </c>
      <c r="H74" s="360"/>
      <c r="I74" s="360"/>
      <c r="J74" s="360"/>
      <c r="K74" s="360"/>
      <c r="L74" s="214"/>
      <c r="M74" s="214"/>
      <c r="N74" s="215"/>
    </row>
    <row r="75" spans="1:14" s="211" customFormat="1" ht="39.75" customHeight="1" x14ac:dyDescent="0.25">
      <c r="A75" s="212"/>
      <c r="B75" s="212"/>
      <c r="C75" s="217"/>
      <c r="D75" s="217"/>
      <c r="E75" s="217"/>
      <c r="F75" s="217"/>
      <c r="G75" s="217"/>
      <c r="H75" s="360" t="s">
        <v>531</v>
      </c>
      <c r="I75" s="360"/>
      <c r="J75" s="360"/>
      <c r="K75" s="360"/>
      <c r="L75" s="214"/>
      <c r="M75" s="214"/>
      <c r="N75" s="215"/>
    </row>
    <row r="76" spans="1:14" s="211" customFormat="1" ht="24" x14ac:dyDescent="0.25">
      <c r="A76" s="212"/>
      <c r="B76" s="212"/>
      <c r="C76" s="217"/>
      <c r="D76" s="217"/>
      <c r="E76" s="217"/>
      <c r="F76" s="217"/>
      <c r="G76" s="217"/>
      <c r="H76" s="217"/>
      <c r="I76" s="214" t="s">
        <v>532</v>
      </c>
      <c r="J76" s="216">
        <v>31830</v>
      </c>
      <c r="K76" s="216" t="s">
        <v>533</v>
      </c>
      <c r="L76" s="239">
        <f>+L77+L79</f>
        <v>19600</v>
      </c>
      <c r="M76" s="239">
        <v>29000</v>
      </c>
      <c r="N76" s="239">
        <v>29000</v>
      </c>
    </row>
    <row r="77" spans="1:14" s="211" customFormat="1" ht="14.25" x14ac:dyDescent="0.25">
      <c r="A77" s="212"/>
      <c r="B77" s="212"/>
      <c r="C77" s="217"/>
      <c r="D77" s="217"/>
      <c r="E77" s="217"/>
      <c r="F77" s="217"/>
      <c r="G77" s="217"/>
      <c r="H77" s="217"/>
      <c r="I77" s="214" t="s">
        <v>534</v>
      </c>
      <c r="J77" s="216">
        <v>23910</v>
      </c>
      <c r="K77" s="216" t="s">
        <v>535</v>
      </c>
      <c r="L77" s="239">
        <v>14100</v>
      </c>
      <c r="M77" s="239">
        <v>23000</v>
      </c>
      <c r="N77" s="239">
        <v>23000</v>
      </c>
    </row>
    <row r="78" spans="1:14" s="211" customFormat="1" ht="36" x14ac:dyDescent="0.25">
      <c r="A78" s="212"/>
      <c r="B78" s="212"/>
      <c r="C78" s="217"/>
      <c r="D78" s="217"/>
      <c r="E78" s="217"/>
      <c r="F78" s="217"/>
      <c r="G78" s="217"/>
      <c r="H78" s="217"/>
      <c r="I78" s="214" t="s">
        <v>536</v>
      </c>
      <c r="J78" s="216"/>
      <c r="K78" s="216" t="s">
        <v>439</v>
      </c>
      <c r="L78" s="239" t="s">
        <v>825</v>
      </c>
      <c r="M78" s="239" t="s">
        <v>825</v>
      </c>
      <c r="N78" s="239" t="s">
        <v>825</v>
      </c>
    </row>
    <row r="79" spans="1:14" s="211" customFormat="1" ht="14.25" x14ac:dyDescent="0.25">
      <c r="A79" s="212"/>
      <c r="B79" s="212"/>
      <c r="C79" s="217"/>
      <c r="D79" s="217"/>
      <c r="E79" s="217"/>
      <c r="F79" s="217"/>
      <c r="G79" s="217"/>
      <c r="H79" s="217"/>
      <c r="I79" s="214" t="s">
        <v>537</v>
      </c>
      <c r="J79" s="216">
        <v>7920</v>
      </c>
      <c r="K79" s="216" t="s">
        <v>538</v>
      </c>
      <c r="L79" s="239">
        <v>5500</v>
      </c>
      <c r="M79" s="239">
        <v>6000</v>
      </c>
      <c r="N79" s="239">
        <v>6000</v>
      </c>
    </row>
    <row r="80" spans="1:14" s="211" customFormat="1" ht="24" x14ac:dyDescent="0.25">
      <c r="A80" s="212"/>
      <c r="B80" s="212"/>
      <c r="C80" s="217"/>
      <c r="D80" s="217"/>
      <c r="E80" s="217"/>
      <c r="F80" s="217"/>
      <c r="G80" s="217"/>
      <c r="H80" s="217"/>
      <c r="I80" s="214" t="s">
        <v>539</v>
      </c>
      <c r="J80" s="216">
        <v>35</v>
      </c>
      <c r="K80" s="216" t="s">
        <v>540</v>
      </c>
      <c r="L80" s="239">
        <v>100</v>
      </c>
      <c r="M80" s="239"/>
      <c r="N80" s="239"/>
    </row>
    <row r="81" spans="1:14" s="211" customFormat="1" ht="11.25" customHeight="1" x14ac:dyDescent="0.25">
      <c r="A81" s="212"/>
      <c r="B81" s="212"/>
      <c r="C81" s="217"/>
      <c r="D81" s="217"/>
      <c r="E81" s="217"/>
      <c r="F81" s="217"/>
      <c r="G81" s="217"/>
      <c r="H81" s="217"/>
      <c r="I81" s="214" t="s">
        <v>541</v>
      </c>
      <c r="J81" s="216">
        <v>77</v>
      </c>
      <c r="K81" s="216" t="s">
        <v>542</v>
      </c>
      <c r="L81" s="239">
        <f>L76*5/100</f>
        <v>980</v>
      </c>
      <c r="M81" s="239">
        <f t="shared" ref="M81" si="3">M76*5/100</f>
        <v>1450</v>
      </c>
      <c r="N81" s="239">
        <v>1450</v>
      </c>
    </row>
    <row r="82" spans="1:14" s="211" customFormat="1" ht="60" x14ac:dyDescent="0.25">
      <c r="A82" s="212"/>
      <c r="B82" s="212"/>
      <c r="C82" s="217"/>
      <c r="D82" s="217"/>
      <c r="E82" s="217"/>
      <c r="F82" s="217"/>
      <c r="G82" s="217"/>
      <c r="H82" s="217"/>
      <c r="I82" s="214" t="s">
        <v>543</v>
      </c>
      <c r="J82" s="216">
        <v>99.8</v>
      </c>
      <c r="K82" s="216" t="s">
        <v>544</v>
      </c>
      <c r="L82" s="216">
        <v>95</v>
      </c>
      <c r="M82" s="216">
        <v>95</v>
      </c>
      <c r="N82" s="216">
        <v>95</v>
      </c>
    </row>
    <row r="83" spans="1:14" s="211" customFormat="1" ht="30" customHeight="1" x14ac:dyDescent="0.25">
      <c r="A83" s="212"/>
      <c r="B83" s="212"/>
      <c r="C83" s="217"/>
      <c r="D83" s="222" t="s">
        <v>545</v>
      </c>
      <c r="E83" s="360" t="s">
        <v>546</v>
      </c>
      <c r="F83" s="360"/>
      <c r="G83" s="360"/>
      <c r="H83" s="360"/>
      <c r="I83" s="360"/>
      <c r="J83" s="213">
        <f>'Հ4  '!H90</f>
        <v>84990</v>
      </c>
      <c r="K83" s="213">
        <f>'Հ4  '!I90</f>
        <v>75000</v>
      </c>
      <c r="L83" s="213">
        <f>'Հ4  '!J90</f>
        <v>85000</v>
      </c>
      <c r="M83" s="213">
        <f>'Հ4  '!K90</f>
        <v>85000</v>
      </c>
      <c r="N83" s="213">
        <f>'Հ4  '!L90</f>
        <v>85000</v>
      </c>
    </row>
    <row r="84" spans="1:14" s="211" customFormat="1" ht="27" customHeight="1" x14ac:dyDescent="0.25">
      <c r="A84" s="212"/>
      <c r="B84" s="212"/>
      <c r="C84" s="217"/>
      <c r="D84" s="217"/>
      <c r="E84" s="217"/>
      <c r="F84" s="360" t="s">
        <v>547</v>
      </c>
      <c r="G84" s="360"/>
      <c r="H84" s="360"/>
      <c r="I84" s="360"/>
      <c r="J84" s="360"/>
      <c r="K84" s="360"/>
      <c r="L84" s="214"/>
      <c r="M84" s="214"/>
      <c r="N84" s="215"/>
    </row>
    <row r="85" spans="1:14" s="211" customFormat="1" ht="17.25" customHeight="1" x14ac:dyDescent="0.25">
      <c r="A85" s="212"/>
      <c r="B85" s="212"/>
      <c r="C85" s="217"/>
      <c r="D85" s="217"/>
      <c r="E85" s="217"/>
      <c r="F85" s="217"/>
      <c r="G85" s="360" t="s">
        <v>434</v>
      </c>
      <c r="H85" s="360"/>
      <c r="I85" s="360"/>
      <c r="J85" s="360"/>
      <c r="K85" s="360"/>
      <c r="L85" s="214"/>
      <c r="M85" s="214"/>
      <c r="N85" s="215"/>
    </row>
    <row r="86" spans="1:14" s="211" customFormat="1" ht="15" customHeight="1" x14ac:dyDescent="0.25">
      <c r="A86" s="212"/>
      <c r="B86" s="212"/>
      <c r="C86" s="217"/>
      <c r="D86" s="217"/>
      <c r="E86" s="217"/>
      <c r="F86" s="217"/>
      <c r="G86" s="217"/>
      <c r="H86" s="360" t="s">
        <v>460</v>
      </c>
      <c r="I86" s="360"/>
      <c r="J86" s="360"/>
      <c r="K86" s="360"/>
      <c r="L86" s="214"/>
      <c r="M86" s="214"/>
      <c r="N86" s="215"/>
    </row>
    <row r="87" spans="1:14" s="211" customFormat="1" ht="14.25" x14ac:dyDescent="0.25">
      <c r="A87" s="212"/>
      <c r="B87" s="212"/>
      <c r="C87" s="217"/>
      <c r="D87" s="217"/>
      <c r="E87" s="217"/>
      <c r="F87" s="217"/>
      <c r="G87" s="217"/>
      <c r="H87" s="217"/>
      <c r="I87" s="214" t="s">
        <v>548</v>
      </c>
      <c r="J87" s="216">
        <v>1222</v>
      </c>
      <c r="K87" s="216" t="s">
        <v>549</v>
      </c>
      <c r="L87" s="242">
        <v>1133</v>
      </c>
      <c r="M87" s="214">
        <v>1133</v>
      </c>
      <c r="N87" s="215">
        <v>1133</v>
      </c>
    </row>
    <row r="88" spans="1:14" s="211" customFormat="1" ht="24" x14ac:dyDescent="0.25">
      <c r="A88" s="212"/>
      <c r="B88" s="212"/>
      <c r="C88" s="217"/>
      <c r="D88" s="217"/>
      <c r="E88" s="217"/>
      <c r="F88" s="217"/>
      <c r="G88" s="217"/>
      <c r="H88" s="217"/>
      <c r="I88" s="214" t="s">
        <v>550</v>
      </c>
      <c r="J88" s="216" t="s">
        <v>551</v>
      </c>
      <c r="K88" s="216" t="s">
        <v>551</v>
      </c>
      <c r="L88" s="242" t="s">
        <v>551</v>
      </c>
      <c r="M88" s="242" t="s">
        <v>551</v>
      </c>
      <c r="N88" s="242" t="s">
        <v>551</v>
      </c>
    </row>
    <row r="89" spans="1:14" s="211" customFormat="1" ht="30" customHeight="1" x14ac:dyDescent="0.25">
      <c r="A89" s="212"/>
      <c r="B89" s="212"/>
      <c r="C89" s="217"/>
      <c r="D89" s="222" t="s">
        <v>552</v>
      </c>
      <c r="E89" s="360" t="s">
        <v>553</v>
      </c>
      <c r="F89" s="360"/>
      <c r="G89" s="360"/>
      <c r="H89" s="360"/>
      <c r="I89" s="360"/>
      <c r="J89" s="213">
        <f>'Հ4  '!H95</f>
        <v>966043</v>
      </c>
      <c r="K89" s="213">
        <f>'Հ4  '!I95</f>
        <v>606230.1</v>
      </c>
      <c r="L89" s="213">
        <f>'Հ4  '!J95</f>
        <v>606230.1</v>
      </c>
      <c r="M89" s="213">
        <f>'Հ4  '!K95</f>
        <v>606230.1</v>
      </c>
      <c r="N89" s="213">
        <f>'Հ4  '!L95</f>
        <v>606230.1</v>
      </c>
    </row>
    <row r="90" spans="1:14" s="211" customFormat="1" ht="36.75" customHeight="1" x14ac:dyDescent="0.25">
      <c r="A90" s="212"/>
      <c r="B90" s="212"/>
      <c r="C90" s="217"/>
      <c r="D90" s="217"/>
      <c r="E90" s="217"/>
      <c r="F90" s="360" t="s">
        <v>554</v>
      </c>
      <c r="G90" s="360"/>
      <c r="H90" s="360"/>
      <c r="I90" s="360"/>
      <c r="J90" s="360"/>
      <c r="K90" s="360"/>
      <c r="L90" s="214"/>
      <c r="M90" s="214"/>
      <c r="N90" s="215"/>
    </row>
    <row r="91" spans="1:14" s="211" customFormat="1" ht="21.75" customHeight="1" x14ac:dyDescent="0.25">
      <c r="A91" s="212"/>
      <c r="B91" s="212"/>
      <c r="C91" s="217"/>
      <c r="D91" s="217"/>
      <c r="E91" s="217"/>
      <c r="F91" s="217"/>
      <c r="G91" s="360" t="s">
        <v>434</v>
      </c>
      <c r="H91" s="360"/>
      <c r="I91" s="360"/>
      <c r="J91" s="360"/>
      <c r="K91" s="360"/>
      <c r="L91" s="214"/>
      <c r="M91" s="214"/>
      <c r="N91" s="215"/>
    </row>
    <row r="92" spans="1:14" s="211" customFormat="1" ht="21.75" customHeight="1" x14ac:dyDescent="0.25">
      <c r="A92" s="212"/>
      <c r="B92" s="212"/>
      <c r="C92" s="217"/>
      <c r="D92" s="217"/>
      <c r="E92" s="217"/>
      <c r="F92" s="217"/>
      <c r="G92" s="217"/>
      <c r="H92" s="360" t="s">
        <v>555</v>
      </c>
      <c r="I92" s="360"/>
      <c r="J92" s="360"/>
      <c r="K92" s="360"/>
      <c r="L92" s="214"/>
      <c r="M92" s="214"/>
      <c r="N92" s="215"/>
    </row>
    <row r="93" spans="1:14" s="211" customFormat="1" ht="24" x14ac:dyDescent="0.25">
      <c r="A93" s="212"/>
      <c r="B93" s="212"/>
      <c r="C93" s="217"/>
      <c r="D93" s="217"/>
      <c r="E93" s="217"/>
      <c r="F93" s="217"/>
      <c r="G93" s="217"/>
      <c r="H93" s="217"/>
      <c r="I93" s="214" t="s">
        <v>556</v>
      </c>
      <c r="J93" s="216">
        <v>15411</v>
      </c>
      <c r="K93" s="216">
        <v>8550</v>
      </c>
      <c r="L93" s="216">
        <v>10259</v>
      </c>
      <c r="M93" s="216">
        <v>10259</v>
      </c>
      <c r="N93" s="242">
        <v>10259</v>
      </c>
    </row>
    <row r="94" spans="1:14" s="211" customFormat="1" ht="48" x14ac:dyDescent="0.25">
      <c r="A94" s="212"/>
      <c r="B94" s="212"/>
      <c r="C94" s="217"/>
      <c r="D94" s="217"/>
      <c r="E94" s="217"/>
      <c r="F94" s="217"/>
      <c r="G94" s="217"/>
      <c r="H94" s="217"/>
      <c r="I94" s="214" t="s">
        <v>557</v>
      </c>
      <c r="J94" s="216">
        <v>95</v>
      </c>
      <c r="K94" s="216">
        <v>95</v>
      </c>
      <c r="L94" s="216">
        <v>95</v>
      </c>
      <c r="M94" s="216">
        <v>95</v>
      </c>
      <c r="N94" s="242">
        <v>95</v>
      </c>
    </row>
    <row r="95" spans="1:14" s="211" customFormat="1" ht="36" x14ac:dyDescent="0.25">
      <c r="A95" s="212"/>
      <c r="B95" s="212"/>
      <c r="C95" s="217"/>
      <c r="D95" s="217"/>
      <c r="E95" s="217"/>
      <c r="F95" s="217"/>
      <c r="G95" s="217"/>
      <c r="H95" s="217"/>
      <c r="I95" s="214" t="s">
        <v>558</v>
      </c>
      <c r="J95" s="216">
        <v>25</v>
      </c>
      <c r="K95" s="216">
        <v>25</v>
      </c>
      <c r="L95" s="216">
        <v>25</v>
      </c>
      <c r="M95" s="216">
        <v>25</v>
      </c>
      <c r="N95" s="242">
        <v>25</v>
      </c>
    </row>
    <row r="96" spans="1:14" s="211" customFormat="1" ht="36" x14ac:dyDescent="0.25">
      <c r="A96" s="212"/>
      <c r="B96" s="212"/>
      <c r="C96" s="217"/>
      <c r="D96" s="217"/>
      <c r="E96" s="217"/>
      <c r="F96" s="217"/>
      <c r="G96" s="217"/>
      <c r="H96" s="217"/>
      <c r="I96" s="214" t="s">
        <v>559</v>
      </c>
      <c r="J96" s="216">
        <v>6</v>
      </c>
      <c r="K96" s="216">
        <v>5</v>
      </c>
      <c r="L96" s="242">
        <v>5</v>
      </c>
      <c r="M96" s="242">
        <v>5</v>
      </c>
      <c r="N96" s="242">
        <v>5</v>
      </c>
    </row>
    <row r="97" spans="1:15" s="211" customFormat="1" ht="24" x14ac:dyDescent="0.25">
      <c r="A97" s="212"/>
      <c r="B97" s="212"/>
      <c r="C97" s="217"/>
      <c r="D97" s="217"/>
      <c r="E97" s="217"/>
      <c r="F97" s="217"/>
      <c r="G97" s="217"/>
      <c r="H97" s="217"/>
      <c r="I97" s="214" t="s">
        <v>560</v>
      </c>
      <c r="J97" s="216">
        <v>72</v>
      </c>
      <c r="K97" s="216">
        <v>75</v>
      </c>
      <c r="L97" s="216">
        <v>75</v>
      </c>
      <c r="M97" s="216">
        <v>75</v>
      </c>
      <c r="N97" s="242">
        <v>75</v>
      </c>
    </row>
    <row r="98" spans="1:15" s="211" customFormat="1" ht="24" x14ac:dyDescent="0.25">
      <c r="A98" s="212"/>
      <c r="B98" s="212"/>
      <c r="C98" s="217"/>
      <c r="D98" s="217"/>
      <c r="E98" s="217"/>
      <c r="F98" s="217"/>
      <c r="G98" s="217"/>
      <c r="H98" s="217"/>
      <c r="I98" s="214" t="s">
        <v>561</v>
      </c>
      <c r="J98" s="216">
        <v>62.7</v>
      </c>
      <c r="K98" s="216">
        <v>75.900000000000006</v>
      </c>
      <c r="L98" s="216">
        <v>59.1</v>
      </c>
      <c r="M98" s="216">
        <v>59.1</v>
      </c>
      <c r="N98" s="242">
        <v>59.1</v>
      </c>
    </row>
    <row r="99" spans="1:15" s="211" customFormat="1" ht="31.5" customHeight="1" x14ac:dyDescent="0.25">
      <c r="A99" s="212"/>
      <c r="B99" s="212"/>
      <c r="C99" s="217"/>
      <c r="D99" s="222" t="s">
        <v>562</v>
      </c>
      <c r="E99" s="360" t="s">
        <v>563</v>
      </c>
      <c r="F99" s="360"/>
      <c r="G99" s="360"/>
      <c r="H99" s="360"/>
      <c r="I99" s="360"/>
      <c r="J99" s="213">
        <f>'Հ4  '!H100</f>
        <v>435400.5</v>
      </c>
      <c r="K99" s="213">
        <f>'Հ4  '!I100</f>
        <v>180000</v>
      </c>
      <c r="L99" s="213">
        <v>140000</v>
      </c>
      <c r="M99" s="213">
        <v>60000</v>
      </c>
      <c r="N99" s="213">
        <v>0</v>
      </c>
    </row>
    <row r="100" spans="1:15" s="211" customFormat="1" ht="16.5" customHeight="1" x14ac:dyDescent="0.25">
      <c r="A100" s="212"/>
      <c r="B100" s="212"/>
      <c r="C100" s="217"/>
      <c r="D100" s="217"/>
      <c r="E100" s="217"/>
      <c r="F100" s="360" t="s">
        <v>564</v>
      </c>
      <c r="G100" s="360"/>
      <c r="H100" s="360"/>
      <c r="I100" s="360"/>
      <c r="J100" s="360"/>
      <c r="K100" s="360"/>
      <c r="L100" s="214"/>
      <c r="M100" s="214"/>
      <c r="N100" s="215"/>
    </row>
    <row r="101" spans="1:15" s="211" customFormat="1" ht="18" customHeight="1" x14ac:dyDescent="0.25">
      <c r="A101" s="212"/>
      <c r="B101" s="212"/>
      <c r="C101" s="217"/>
      <c r="D101" s="217"/>
      <c r="E101" s="217"/>
      <c r="F101" s="217"/>
      <c r="G101" s="360" t="s">
        <v>434</v>
      </c>
      <c r="H101" s="360"/>
      <c r="I101" s="360"/>
      <c r="J101" s="360"/>
      <c r="K101" s="360"/>
      <c r="L101" s="214"/>
      <c r="M101" s="214"/>
      <c r="N101" s="215"/>
    </row>
    <row r="102" spans="1:15" s="211" customFormat="1" ht="31.5" customHeight="1" x14ac:dyDescent="0.25">
      <c r="A102" s="212"/>
      <c r="B102" s="212"/>
      <c r="C102" s="217"/>
      <c r="D102" s="217"/>
      <c r="E102" s="217"/>
      <c r="F102" s="217"/>
      <c r="G102" s="217"/>
      <c r="H102" s="360" t="s">
        <v>565</v>
      </c>
      <c r="I102" s="360"/>
      <c r="J102" s="360"/>
      <c r="K102" s="360"/>
      <c r="L102" s="214"/>
      <c r="M102" s="214"/>
      <c r="N102" s="215"/>
    </row>
    <row r="103" spans="1:15" s="211" customFormat="1" ht="24" x14ac:dyDescent="0.25">
      <c r="A103" s="212"/>
      <c r="B103" s="212"/>
      <c r="C103" s="217"/>
      <c r="D103" s="217"/>
      <c r="E103" s="217"/>
      <c r="F103" s="217"/>
      <c r="G103" s="217"/>
      <c r="H103" s="217"/>
      <c r="I103" s="214" t="s">
        <v>566</v>
      </c>
      <c r="J103" s="216">
        <v>20</v>
      </c>
      <c r="K103" s="216" t="s">
        <v>450</v>
      </c>
      <c r="L103" s="216">
        <v>3</v>
      </c>
      <c r="M103" s="216">
        <v>1</v>
      </c>
      <c r="N103" s="216">
        <v>3</v>
      </c>
    </row>
    <row r="104" spans="1:15" s="211" customFormat="1" ht="36" x14ac:dyDescent="0.25">
      <c r="A104" s="212"/>
      <c r="B104" s="212"/>
      <c r="C104" s="217"/>
      <c r="D104" s="217"/>
      <c r="E104" s="217"/>
      <c r="F104" s="217"/>
      <c r="G104" s="217"/>
      <c r="H104" s="217"/>
      <c r="I104" s="214" t="s">
        <v>567</v>
      </c>
      <c r="J104" s="216">
        <v>6</v>
      </c>
      <c r="K104" s="216" t="s">
        <v>452</v>
      </c>
      <c r="L104" s="216">
        <v>5</v>
      </c>
      <c r="M104" s="216">
        <v>2</v>
      </c>
      <c r="N104" s="226">
        <v>10</v>
      </c>
    </row>
    <row r="105" spans="1:15" s="211" customFormat="1" ht="14.25" x14ac:dyDescent="0.25">
      <c r="A105" s="212"/>
      <c r="B105" s="212"/>
      <c r="C105" s="217"/>
      <c r="D105" s="217"/>
      <c r="E105" s="217"/>
      <c r="F105" s="217"/>
      <c r="G105" s="217"/>
      <c r="H105" s="217"/>
      <c r="I105" s="214" t="s">
        <v>568</v>
      </c>
      <c r="J105" s="216">
        <v>4</v>
      </c>
      <c r="K105" s="216" t="s">
        <v>478</v>
      </c>
      <c r="L105" s="216">
        <v>100</v>
      </c>
      <c r="M105" s="216">
        <v>100</v>
      </c>
      <c r="N105" s="216">
        <v>200</v>
      </c>
    </row>
    <row r="106" spans="1:15" s="211" customFormat="1" ht="24" x14ac:dyDescent="0.25">
      <c r="A106" s="212"/>
      <c r="B106" s="212"/>
      <c r="C106" s="217"/>
      <c r="D106" s="217"/>
      <c r="E106" s="217"/>
      <c r="F106" s="217"/>
      <c r="G106" s="217"/>
      <c r="H106" s="217"/>
      <c r="I106" s="214" t="s">
        <v>569</v>
      </c>
      <c r="J106" s="216"/>
      <c r="K106" s="216" t="s">
        <v>450</v>
      </c>
      <c r="L106" s="216">
        <v>5</v>
      </c>
      <c r="M106" s="216">
        <v>5</v>
      </c>
      <c r="N106" s="226">
        <v>5</v>
      </c>
    </row>
    <row r="107" spans="1:15" s="211" customFormat="1" ht="36" x14ac:dyDescent="0.25">
      <c r="A107" s="212"/>
      <c r="B107" s="212"/>
      <c r="C107" s="217"/>
      <c r="D107" s="217"/>
      <c r="E107" s="217"/>
      <c r="F107" s="217"/>
      <c r="G107" s="217"/>
      <c r="H107" s="217"/>
      <c r="I107" s="214" t="s">
        <v>570</v>
      </c>
      <c r="J107" s="216"/>
      <c r="K107" s="216" t="s">
        <v>441</v>
      </c>
      <c r="L107" s="216">
        <v>0</v>
      </c>
      <c r="M107" s="216">
        <v>0</v>
      </c>
      <c r="N107" s="216">
        <v>0</v>
      </c>
    </row>
    <row r="108" spans="1:15" s="211" customFormat="1" ht="20.25" customHeight="1" x14ac:dyDescent="0.25">
      <c r="A108" s="214"/>
      <c r="B108" s="222" t="s">
        <v>571</v>
      </c>
      <c r="C108" s="360" t="s">
        <v>572</v>
      </c>
      <c r="D108" s="360"/>
      <c r="E108" s="360"/>
      <c r="F108" s="360"/>
      <c r="G108" s="360"/>
      <c r="H108" s="360"/>
      <c r="I108" s="360"/>
      <c r="J108" s="213">
        <f>J109+J139+J192+J214</f>
        <v>13892580.102000004</v>
      </c>
      <c r="K108" s="213">
        <f t="shared" ref="K108:O108" si="4">K109+K139+K192+K214</f>
        <v>14252392.1</v>
      </c>
      <c r="L108" s="213">
        <f t="shared" si="4"/>
        <v>14832143.199999999</v>
      </c>
      <c r="M108" s="213">
        <f t="shared" si="4"/>
        <v>14844107.199999999</v>
      </c>
      <c r="N108" s="213">
        <f t="shared" si="4"/>
        <v>14844107.199999999</v>
      </c>
      <c r="O108" s="213">
        <f t="shared" si="4"/>
        <v>0</v>
      </c>
    </row>
    <row r="109" spans="1:15" s="211" customFormat="1" ht="30" customHeight="1" x14ac:dyDescent="0.25">
      <c r="A109" s="212"/>
      <c r="B109" s="212"/>
      <c r="C109" s="212"/>
      <c r="D109" s="222" t="s">
        <v>573</v>
      </c>
      <c r="E109" s="360" t="s">
        <v>574</v>
      </c>
      <c r="F109" s="360"/>
      <c r="G109" s="360"/>
      <c r="H109" s="360"/>
      <c r="I109" s="360"/>
      <c r="J109" s="213">
        <f>'Հ4  '!H112</f>
        <v>12363879.910000002</v>
      </c>
      <c r="K109" s="213">
        <f>'Հ4  '!I112</f>
        <v>12893197.300000001</v>
      </c>
      <c r="L109" s="213">
        <v>13323053.800000001</v>
      </c>
      <c r="M109" s="213">
        <v>13323053.800000001</v>
      </c>
      <c r="N109" s="213">
        <v>13323053.800000001</v>
      </c>
    </row>
    <row r="110" spans="1:15" s="211" customFormat="1" ht="38.25" customHeight="1" x14ac:dyDescent="0.25">
      <c r="A110" s="212"/>
      <c r="B110" s="212"/>
      <c r="C110" s="212"/>
      <c r="D110" s="217"/>
      <c r="E110" s="217"/>
      <c r="F110" s="360" t="s">
        <v>575</v>
      </c>
      <c r="G110" s="360"/>
      <c r="H110" s="360"/>
      <c r="I110" s="360"/>
      <c r="J110" s="360"/>
      <c r="K110" s="360"/>
      <c r="L110" s="214"/>
      <c r="M110" s="214"/>
      <c r="N110" s="215"/>
    </row>
    <row r="111" spans="1:15" s="211" customFormat="1" ht="20.25" customHeight="1" x14ac:dyDescent="0.25">
      <c r="A111" s="212"/>
      <c r="B111" s="212"/>
      <c r="C111" s="212"/>
      <c r="D111" s="217"/>
      <c r="E111" s="217"/>
      <c r="F111" s="217"/>
      <c r="G111" s="360" t="s">
        <v>434</v>
      </c>
      <c r="H111" s="360"/>
      <c r="I111" s="360"/>
      <c r="J111" s="360"/>
      <c r="K111" s="360"/>
      <c r="L111" s="214"/>
      <c r="M111" s="214"/>
      <c r="N111" s="215"/>
    </row>
    <row r="112" spans="1:15" s="211" customFormat="1" ht="18.75" customHeight="1" x14ac:dyDescent="0.25">
      <c r="A112" s="212"/>
      <c r="B112" s="212"/>
      <c r="C112" s="212"/>
      <c r="D112" s="217"/>
      <c r="E112" s="217"/>
      <c r="F112" s="217"/>
      <c r="G112" s="217"/>
      <c r="H112" s="360" t="s">
        <v>576</v>
      </c>
      <c r="I112" s="360"/>
      <c r="J112" s="360"/>
      <c r="K112" s="360"/>
      <c r="L112" s="214"/>
      <c r="M112" s="214"/>
      <c r="N112" s="215"/>
    </row>
    <row r="113" spans="1:14" s="211" customFormat="1" ht="34.5" customHeight="1" x14ac:dyDescent="0.25">
      <c r="A113" s="212"/>
      <c r="B113" s="212"/>
      <c r="C113" s="212"/>
      <c r="D113" s="217"/>
      <c r="E113" s="217"/>
      <c r="F113" s="217"/>
      <c r="G113" s="217"/>
      <c r="H113" s="217"/>
      <c r="I113" s="214" t="s">
        <v>577</v>
      </c>
      <c r="J113" s="216">
        <v>2607</v>
      </c>
      <c r="K113" s="216">
        <v>3000</v>
      </c>
      <c r="L113" s="216">
        <v>2850</v>
      </c>
      <c r="M113" s="242">
        <v>3200</v>
      </c>
      <c r="N113" s="242">
        <v>3300</v>
      </c>
    </row>
    <row r="114" spans="1:14" s="211" customFormat="1" ht="14.25" x14ac:dyDescent="0.25">
      <c r="A114" s="212"/>
      <c r="B114" s="212"/>
      <c r="C114" s="212"/>
      <c r="D114" s="217"/>
      <c r="E114" s="217"/>
      <c r="F114" s="217"/>
      <c r="G114" s="217"/>
      <c r="H114" s="217"/>
      <c r="I114" s="214" t="s">
        <v>578</v>
      </c>
      <c r="J114" s="216">
        <v>74</v>
      </c>
      <c r="K114" s="216" t="s">
        <v>439</v>
      </c>
      <c r="L114" s="216">
        <v>100</v>
      </c>
      <c r="M114" s="242">
        <v>100</v>
      </c>
      <c r="N114" s="242">
        <v>100</v>
      </c>
    </row>
    <row r="115" spans="1:14" s="211" customFormat="1" ht="48" customHeight="1" x14ac:dyDescent="0.25">
      <c r="A115" s="212"/>
      <c r="B115" s="212"/>
      <c r="C115" s="212"/>
      <c r="D115" s="217"/>
      <c r="E115" s="217"/>
      <c r="F115" s="217"/>
      <c r="G115" s="217"/>
      <c r="H115" s="217"/>
      <c r="I115" s="214" t="s">
        <v>579</v>
      </c>
      <c r="J115" s="216">
        <v>179</v>
      </c>
      <c r="K115" s="216" t="s">
        <v>580</v>
      </c>
      <c r="L115" s="216">
        <v>250</v>
      </c>
      <c r="M115" s="242">
        <v>250</v>
      </c>
      <c r="N115" s="242">
        <v>250</v>
      </c>
    </row>
    <row r="116" spans="1:14" s="211" customFormat="1" ht="14.25" x14ac:dyDescent="0.25">
      <c r="A116" s="212"/>
      <c r="B116" s="212"/>
      <c r="C116" s="212"/>
      <c r="D116" s="217"/>
      <c r="E116" s="217"/>
      <c r="F116" s="217"/>
      <c r="G116" s="217"/>
      <c r="H116" s="217"/>
      <c r="I116" s="214" t="s">
        <v>578</v>
      </c>
      <c r="J116" s="216">
        <v>1</v>
      </c>
      <c r="K116" s="216" t="s">
        <v>581</v>
      </c>
      <c r="L116" s="216">
        <v>40</v>
      </c>
      <c r="M116" s="242">
        <v>40</v>
      </c>
      <c r="N116" s="242">
        <v>40</v>
      </c>
    </row>
    <row r="117" spans="1:14" s="211" customFormat="1" ht="42" customHeight="1" x14ac:dyDescent="0.25">
      <c r="A117" s="212"/>
      <c r="B117" s="212"/>
      <c r="C117" s="212"/>
      <c r="D117" s="217"/>
      <c r="E117" s="217"/>
      <c r="F117" s="217"/>
      <c r="G117" s="217"/>
      <c r="H117" s="217"/>
      <c r="I117" s="214" t="s">
        <v>582</v>
      </c>
      <c r="J117" s="216">
        <v>360</v>
      </c>
      <c r="K117" s="216" t="s">
        <v>583</v>
      </c>
      <c r="L117" s="216">
        <v>160</v>
      </c>
      <c r="M117" s="242">
        <v>160</v>
      </c>
      <c r="N117" s="242">
        <v>170</v>
      </c>
    </row>
    <row r="118" spans="1:14" s="211" customFormat="1" ht="51.75" customHeight="1" x14ac:dyDescent="0.25">
      <c r="A118" s="212"/>
      <c r="B118" s="212"/>
      <c r="C118" s="212"/>
      <c r="D118" s="217"/>
      <c r="E118" s="217"/>
      <c r="F118" s="217"/>
      <c r="G118" s="217"/>
      <c r="H118" s="217"/>
      <c r="I118" s="214" t="s">
        <v>584</v>
      </c>
      <c r="J118" s="216">
        <v>6942</v>
      </c>
      <c r="K118" s="216" t="s">
        <v>585</v>
      </c>
      <c r="L118" s="216">
        <v>2300</v>
      </c>
      <c r="M118" s="242">
        <v>2300</v>
      </c>
      <c r="N118" s="242">
        <v>2400</v>
      </c>
    </row>
    <row r="119" spans="1:14" s="211" customFormat="1" ht="14.25" x14ac:dyDescent="0.25">
      <c r="A119" s="212"/>
      <c r="B119" s="212"/>
      <c r="C119" s="212"/>
      <c r="D119" s="217"/>
      <c r="E119" s="217"/>
      <c r="F119" s="217"/>
      <c r="G119" s="217"/>
      <c r="H119" s="217"/>
      <c r="I119" s="214" t="s">
        <v>578</v>
      </c>
      <c r="J119" s="216">
        <v>755</v>
      </c>
      <c r="K119" s="216" t="s">
        <v>439</v>
      </c>
      <c r="L119" s="216">
        <v>100</v>
      </c>
      <c r="M119" s="242">
        <v>100</v>
      </c>
      <c r="N119" s="242">
        <v>100</v>
      </c>
    </row>
    <row r="120" spans="1:14" s="211" customFormat="1" ht="48" x14ac:dyDescent="0.25">
      <c r="A120" s="212"/>
      <c r="B120" s="212"/>
      <c r="C120" s="212"/>
      <c r="D120" s="217"/>
      <c r="E120" s="217"/>
      <c r="F120" s="217"/>
      <c r="G120" s="217"/>
      <c r="H120" s="217"/>
      <c r="I120" s="214" t="s">
        <v>586</v>
      </c>
      <c r="J120" s="216">
        <v>328</v>
      </c>
      <c r="K120" s="216" t="s">
        <v>587</v>
      </c>
      <c r="L120" s="216">
        <v>260</v>
      </c>
      <c r="M120" s="242">
        <v>260</v>
      </c>
      <c r="N120" s="242">
        <v>280</v>
      </c>
    </row>
    <row r="121" spans="1:14" s="211" customFormat="1" ht="14.25" x14ac:dyDescent="0.25">
      <c r="A121" s="212"/>
      <c r="B121" s="212"/>
      <c r="C121" s="212"/>
      <c r="D121" s="217"/>
      <c r="E121" s="217"/>
      <c r="F121" s="217"/>
      <c r="G121" s="217"/>
      <c r="H121" s="217"/>
      <c r="I121" s="214" t="s">
        <v>578</v>
      </c>
      <c r="J121" s="216">
        <v>31</v>
      </c>
      <c r="K121" s="216" t="s">
        <v>482</v>
      </c>
      <c r="L121" s="216">
        <v>80</v>
      </c>
      <c r="M121" s="242">
        <v>80</v>
      </c>
      <c r="N121" s="242">
        <v>80</v>
      </c>
    </row>
    <row r="122" spans="1:14" s="211" customFormat="1" ht="48" x14ac:dyDescent="0.25">
      <c r="A122" s="212"/>
      <c r="B122" s="212"/>
      <c r="C122" s="212"/>
      <c r="D122" s="217"/>
      <c r="E122" s="217"/>
      <c r="F122" s="217"/>
      <c r="G122" s="217"/>
      <c r="H122" s="217"/>
      <c r="I122" s="214" t="s">
        <v>588</v>
      </c>
      <c r="J122" s="216">
        <v>5951</v>
      </c>
      <c r="K122" s="216" t="s">
        <v>589</v>
      </c>
      <c r="L122" s="216">
        <v>4000</v>
      </c>
      <c r="M122" s="242">
        <v>4000</v>
      </c>
      <c r="N122" s="242">
        <v>4000</v>
      </c>
    </row>
    <row r="123" spans="1:14" s="211" customFormat="1" ht="14.25" x14ac:dyDescent="0.25">
      <c r="A123" s="212"/>
      <c r="B123" s="212"/>
      <c r="C123" s="212"/>
      <c r="D123" s="217"/>
      <c r="E123" s="217"/>
      <c r="F123" s="217"/>
      <c r="G123" s="217"/>
      <c r="H123" s="217"/>
      <c r="I123" s="214" t="s">
        <v>578</v>
      </c>
      <c r="J123" s="216">
        <v>609</v>
      </c>
      <c r="K123" s="216" t="s">
        <v>590</v>
      </c>
      <c r="L123" s="216">
        <v>500</v>
      </c>
      <c r="M123" s="242">
        <v>500</v>
      </c>
      <c r="N123" s="242">
        <v>500</v>
      </c>
    </row>
    <row r="124" spans="1:14" s="211" customFormat="1" ht="39.75" customHeight="1" x14ac:dyDescent="0.25">
      <c r="A124" s="212"/>
      <c r="B124" s="212"/>
      <c r="C124" s="212"/>
      <c r="D124" s="217"/>
      <c r="E124" s="217"/>
      <c r="F124" s="217"/>
      <c r="G124" s="217"/>
      <c r="H124" s="217"/>
      <c r="I124" s="214" t="s">
        <v>591</v>
      </c>
      <c r="J124" s="216">
        <v>3434</v>
      </c>
      <c r="K124" s="216" t="s">
        <v>592</v>
      </c>
      <c r="L124" s="216">
        <v>3600</v>
      </c>
      <c r="M124" s="242">
        <v>3600</v>
      </c>
      <c r="N124" s="242">
        <v>3600</v>
      </c>
    </row>
    <row r="125" spans="1:14" s="211" customFormat="1" ht="14.25" x14ac:dyDescent="0.25">
      <c r="A125" s="212"/>
      <c r="B125" s="212"/>
      <c r="C125" s="212"/>
      <c r="D125" s="217"/>
      <c r="E125" s="217"/>
      <c r="F125" s="217"/>
      <c r="G125" s="217"/>
      <c r="H125" s="217"/>
      <c r="I125" s="214" t="s">
        <v>578</v>
      </c>
      <c r="J125" s="216">
        <v>439</v>
      </c>
      <c r="K125" s="216" t="s">
        <v>439</v>
      </c>
      <c r="L125" s="216">
        <v>100</v>
      </c>
      <c r="M125" s="242">
        <v>100</v>
      </c>
      <c r="N125" s="242">
        <v>100</v>
      </c>
    </row>
    <row r="126" spans="1:14" s="211" customFormat="1" ht="38.25" customHeight="1" x14ac:dyDescent="0.25">
      <c r="A126" s="212"/>
      <c r="B126" s="212"/>
      <c r="C126" s="212"/>
      <c r="D126" s="217"/>
      <c r="E126" s="217"/>
      <c r="F126" s="217"/>
      <c r="G126" s="217"/>
      <c r="H126" s="217"/>
      <c r="I126" s="214" t="s">
        <v>593</v>
      </c>
      <c r="J126" s="216">
        <v>6594</v>
      </c>
      <c r="K126" s="216" t="s">
        <v>594</v>
      </c>
      <c r="L126" s="216">
        <v>3800</v>
      </c>
      <c r="M126" s="242">
        <v>3800</v>
      </c>
      <c r="N126" s="242">
        <v>3800</v>
      </c>
    </row>
    <row r="127" spans="1:14" s="211" customFormat="1" ht="14.25" x14ac:dyDescent="0.25">
      <c r="A127" s="212"/>
      <c r="B127" s="212"/>
      <c r="C127" s="212"/>
      <c r="D127" s="217"/>
      <c r="E127" s="217"/>
      <c r="F127" s="217"/>
      <c r="G127" s="217"/>
      <c r="H127" s="217"/>
      <c r="I127" s="214" t="s">
        <v>578</v>
      </c>
      <c r="J127" s="216">
        <v>617</v>
      </c>
      <c r="K127" s="216" t="s">
        <v>595</v>
      </c>
      <c r="L127" s="216">
        <v>200</v>
      </c>
      <c r="M127" s="242">
        <v>200</v>
      </c>
      <c r="N127" s="242">
        <v>200</v>
      </c>
    </row>
    <row r="128" spans="1:14" s="211" customFormat="1" ht="28.5" customHeight="1" x14ac:dyDescent="0.25">
      <c r="A128" s="212"/>
      <c r="B128" s="212"/>
      <c r="C128" s="212"/>
      <c r="D128" s="217"/>
      <c r="E128" s="217"/>
      <c r="F128" s="217"/>
      <c r="G128" s="217"/>
      <c r="H128" s="217"/>
      <c r="I128" s="214" t="s">
        <v>596</v>
      </c>
      <c r="J128" s="216">
        <v>302</v>
      </c>
      <c r="K128" s="216" t="s">
        <v>597</v>
      </c>
      <c r="L128" s="216">
        <v>490</v>
      </c>
      <c r="M128" s="242">
        <v>490</v>
      </c>
      <c r="N128" s="242">
        <v>510</v>
      </c>
    </row>
    <row r="129" spans="1:14" s="211" customFormat="1" ht="14.25" x14ac:dyDescent="0.25">
      <c r="A129" s="212"/>
      <c r="B129" s="212"/>
      <c r="C129" s="212"/>
      <c r="D129" s="217"/>
      <c r="E129" s="217"/>
      <c r="F129" s="217"/>
      <c r="G129" s="217"/>
      <c r="H129" s="217"/>
      <c r="I129" s="214" t="s">
        <v>578</v>
      </c>
      <c r="J129" s="216">
        <v>37</v>
      </c>
      <c r="K129" s="216" t="s">
        <v>598</v>
      </c>
      <c r="L129" s="216">
        <v>60</v>
      </c>
      <c r="M129" s="242">
        <v>60</v>
      </c>
      <c r="N129" s="242">
        <v>60</v>
      </c>
    </row>
    <row r="130" spans="1:14" s="211" customFormat="1" ht="39" customHeight="1" x14ac:dyDescent="0.25">
      <c r="A130" s="212"/>
      <c r="B130" s="212"/>
      <c r="C130" s="212"/>
      <c r="D130" s="217"/>
      <c r="E130" s="217"/>
      <c r="F130" s="217"/>
      <c r="G130" s="217"/>
      <c r="H130" s="217"/>
      <c r="I130" s="214" t="s">
        <v>599</v>
      </c>
      <c r="J130" s="216">
        <v>11.5</v>
      </c>
      <c r="K130" s="216" t="s">
        <v>600</v>
      </c>
      <c r="L130" s="216">
        <v>15.3</v>
      </c>
      <c r="M130" s="242">
        <v>15.3</v>
      </c>
      <c r="N130" s="242">
        <v>15.4</v>
      </c>
    </row>
    <row r="131" spans="1:14" s="211" customFormat="1" ht="14.25" x14ac:dyDescent="0.25">
      <c r="A131" s="212"/>
      <c r="B131" s="212"/>
      <c r="C131" s="212"/>
      <c r="D131" s="217"/>
      <c r="E131" s="217"/>
      <c r="F131" s="217"/>
      <c r="G131" s="217"/>
      <c r="H131" s="217"/>
      <c r="I131" s="214" t="s">
        <v>578</v>
      </c>
      <c r="J131" s="216">
        <v>50</v>
      </c>
      <c r="K131" s="216" t="s">
        <v>598</v>
      </c>
      <c r="L131" s="216">
        <v>60</v>
      </c>
      <c r="M131" s="242">
        <v>60</v>
      </c>
      <c r="N131" s="242">
        <v>60</v>
      </c>
    </row>
    <row r="132" spans="1:14" s="211" customFormat="1" ht="14.25" x14ac:dyDescent="0.25">
      <c r="A132" s="212"/>
      <c r="B132" s="212"/>
      <c r="C132" s="212"/>
      <c r="D132" s="217"/>
      <c r="E132" s="217"/>
      <c r="F132" s="217"/>
      <c r="G132" s="217"/>
      <c r="H132" s="217"/>
      <c r="I132" s="214" t="s">
        <v>601</v>
      </c>
      <c r="J132" s="216">
        <v>10.4</v>
      </c>
      <c r="K132" s="216" t="s">
        <v>602</v>
      </c>
      <c r="L132" s="216">
        <v>13.8</v>
      </c>
      <c r="M132" s="242">
        <v>13.8</v>
      </c>
      <c r="N132" s="242">
        <v>14.3</v>
      </c>
    </row>
    <row r="133" spans="1:14" s="211" customFormat="1" ht="48.75" customHeight="1" x14ac:dyDescent="0.25">
      <c r="A133" s="212"/>
      <c r="B133" s="212"/>
      <c r="C133" s="212"/>
      <c r="D133" s="217"/>
      <c r="E133" s="217"/>
      <c r="F133" s="217"/>
      <c r="G133" s="217"/>
      <c r="H133" s="217"/>
      <c r="I133" s="214" t="s">
        <v>603</v>
      </c>
      <c r="J133" s="216">
        <v>12.5</v>
      </c>
      <c r="K133" s="216" t="s">
        <v>604</v>
      </c>
      <c r="L133" s="216">
        <v>8.1</v>
      </c>
      <c r="M133" s="242">
        <v>8.1</v>
      </c>
      <c r="N133" s="242">
        <v>8.4</v>
      </c>
    </row>
    <row r="134" spans="1:14" s="211" customFormat="1" ht="14.25" x14ac:dyDescent="0.25">
      <c r="A134" s="212"/>
      <c r="B134" s="212"/>
      <c r="C134" s="212"/>
      <c r="D134" s="217"/>
      <c r="E134" s="217"/>
      <c r="F134" s="217"/>
      <c r="G134" s="217"/>
      <c r="H134" s="217"/>
      <c r="I134" s="214" t="s">
        <v>578</v>
      </c>
      <c r="J134" s="216">
        <v>41.8</v>
      </c>
      <c r="K134" s="216" t="s">
        <v>482</v>
      </c>
      <c r="L134" s="216">
        <v>80</v>
      </c>
      <c r="M134" s="242">
        <v>80</v>
      </c>
      <c r="N134" s="242">
        <v>80</v>
      </c>
    </row>
    <row r="135" spans="1:14" s="211" customFormat="1" ht="14.25" x14ac:dyDescent="0.25">
      <c r="A135" s="212"/>
      <c r="B135" s="212"/>
      <c r="C135" s="212"/>
      <c r="D135" s="217"/>
      <c r="E135" s="217"/>
      <c r="F135" s="217"/>
      <c r="G135" s="217"/>
      <c r="H135" s="217"/>
      <c r="I135" s="214" t="s">
        <v>601</v>
      </c>
      <c r="J135" s="216">
        <v>11.7</v>
      </c>
      <c r="K135" s="216" t="s">
        <v>605</v>
      </c>
      <c r="L135" s="216">
        <v>5.8</v>
      </c>
      <c r="M135" s="242">
        <v>5.8</v>
      </c>
      <c r="N135" s="242">
        <v>6.2</v>
      </c>
    </row>
    <row r="136" spans="1:14" s="211" customFormat="1" ht="57" customHeight="1" x14ac:dyDescent="0.25">
      <c r="A136" s="212"/>
      <c r="B136" s="212"/>
      <c r="C136" s="212"/>
      <c r="D136" s="217"/>
      <c r="E136" s="217"/>
      <c r="F136" s="217"/>
      <c r="G136" s="217"/>
      <c r="H136" s="217"/>
      <c r="I136" s="214" t="s">
        <v>606</v>
      </c>
      <c r="J136" s="216">
        <v>100</v>
      </c>
      <c r="K136" s="216" t="s">
        <v>490</v>
      </c>
      <c r="L136" s="216">
        <v>71.8</v>
      </c>
      <c r="M136" s="242">
        <v>71.8</v>
      </c>
      <c r="N136" s="242">
        <v>72.7</v>
      </c>
    </row>
    <row r="137" spans="1:14" s="211" customFormat="1" ht="14.25" x14ac:dyDescent="0.25">
      <c r="A137" s="212"/>
      <c r="B137" s="212"/>
      <c r="C137" s="212"/>
      <c r="D137" s="217"/>
      <c r="E137" s="217"/>
      <c r="F137" s="217"/>
      <c r="G137" s="217"/>
      <c r="H137" s="217"/>
      <c r="I137" s="214" t="s">
        <v>578</v>
      </c>
      <c r="J137" s="216">
        <v>100</v>
      </c>
      <c r="K137" s="216" t="s">
        <v>439</v>
      </c>
      <c r="L137" s="216">
        <v>100</v>
      </c>
      <c r="M137" s="242">
        <v>100</v>
      </c>
      <c r="N137" s="242">
        <v>100</v>
      </c>
    </row>
    <row r="138" spans="1:14" s="211" customFormat="1" ht="16.5" customHeight="1" x14ac:dyDescent="0.25">
      <c r="A138" s="212"/>
      <c r="B138" s="212"/>
      <c r="C138" s="212"/>
      <c r="D138" s="217"/>
      <c r="E138" s="217"/>
      <c r="F138" s="217"/>
      <c r="G138" s="217"/>
      <c r="H138" s="217"/>
      <c r="I138" s="214" t="s">
        <v>601</v>
      </c>
      <c r="J138" s="216">
        <v>100</v>
      </c>
      <c r="K138" s="216" t="s">
        <v>607</v>
      </c>
      <c r="L138" s="216">
        <v>70.900000000000006</v>
      </c>
      <c r="M138" s="242">
        <v>70.900000000000006</v>
      </c>
      <c r="N138" s="242">
        <v>71.8</v>
      </c>
    </row>
    <row r="139" spans="1:14" s="211" customFormat="1" ht="30" customHeight="1" x14ac:dyDescent="0.25">
      <c r="A139" s="212"/>
      <c r="B139" s="212"/>
      <c r="C139" s="212"/>
      <c r="D139" s="222" t="s">
        <v>608</v>
      </c>
      <c r="E139" s="360" t="s">
        <v>609</v>
      </c>
      <c r="F139" s="360"/>
      <c r="G139" s="360"/>
      <c r="H139" s="360"/>
      <c r="I139" s="360"/>
      <c r="J139" s="213">
        <f>'Հ4  '!H141</f>
        <v>768252.61899999995</v>
      </c>
      <c r="K139" s="213">
        <f>'Հ4  '!I141</f>
        <v>884564.2</v>
      </c>
      <c r="L139" s="213">
        <v>1054159.7</v>
      </c>
      <c r="M139" s="213">
        <v>1054159.7</v>
      </c>
      <c r="N139" s="213">
        <v>1054159.7</v>
      </c>
    </row>
    <row r="140" spans="1:14" s="211" customFormat="1" ht="33" customHeight="1" x14ac:dyDescent="0.25">
      <c r="A140" s="212"/>
      <c r="B140" s="212"/>
      <c r="C140" s="212"/>
      <c r="D140" s="217"/>
      <c r="E140" s="217"/>
      <c r="F140" s="360" t="s">
        <v>610</v>
      </c>
      <c r="G140" s="360"/>
      <c r="H140" s="360"/>
      <c r="I140" s="360"/>
      <c r="J140" s="360"/>
      <c r="K140" s="360"/>
      <c r="L140" s="214"/>
      <c r="M140" s="214"/>
      <c r="N140" s="215"/>
    </row>
    <row r="141" spans="1:14" s="211" customFormat="1" ht="16.5" customHeight="1" x14ac:dyDescent="0.25">
      <c r="A141" s="212"/>
      <c r="B141" s="212"/>
      <c r="C141" s="212"/>
      <c r="D141" s="217"/>
      <c r="E141" s="217"/>
      <c r="F141" s="217"/>
      <c r="G141" s="360" t="s">
        <v>434</v>
      </c>
      <c r="H141" s="360"/>
      <c r="I141" s="360"/>
      <c r="J141" s="360"/>
      <c r="K141" s="360"/>
      <c r="L141" s="214"/>
      <c r="M141" s="214"/>
      <c r="N141" s="215"/>
    </row>
    <row r="142" spans="1:14" s="211" customFormat="1" ht="19.5" customHeight="1" x14ac:dyDescent="0.25">
      <c r="A142" s="212"/>
      <c r="B142" s="212"/>
      <c r="C142" s="212"/>
      <c r="D142" s="217"/>
      <c r="E142" s="217"/>
      <c r="F142" s="217"/>
      <c r="G142" s="217"/>
      <c r="H142" s="360" t="s">
        <v>611</v>
      </c>
      <c r="I142" s="360"/>
      <c r="J142" s="360"/>
      <c r="K142" s="360"/>
      <c r="L142" s="214"/>
      <c r="M142" s="214"/>
      <c r="N142" s="215"/>
    </row>
    <row r="143" spans="1:14" s="211" customFormat="1" ht="15.75" customHeight="1" x14ac:dyDescent="0.25">
      <c r="A143" s="212"/>
      <c r="B143" s="212"/>
      <c r="C143" s="212"/>
      <c r="D143" s="217"/>
      <c r="E143" s="217"/>
      <c r="F143" s="217"/>
      <c r="G143" s="217"/>
      <c r="H143" s="217"/>
      <c r="I143" s="214" t="s">
        <v>612</v>
      </c>
      <c r="J143" s="216">
        <v>13883</v>
      </c>
      <c r="K143" s="216">
        <v>14818</v>
      </c>
      <c r="L143" s="214">
        <v>16533</v>
      </c>
      <c r="M143" s="214">
        <v>17905</v>
      </c>
      <c r="N143" s="214">
        <v>19277</v>
      </c>
    </row>
    <row r="144" spans="1:14" s="211" customFormat="1" ht="14.25" x14ac:dyDescent="0.25">
      <c r="A144" s="212"/>
      <c r="B144" s="212"/>
      <c r="C144" s="212"/>
      <c r="D144" s="217"/>
      <c r="E144" s="217"/>
      <c r="F144" s="217"/>
      <c r="G144" s="217"/>
      <c r="H144" s="217"/>
      <c r="I144" s="214" t="s">
        <v>613</v>
      </c>
      <c r="J144" s="216">
        <v>584</v>
      </c>
      <c r="K144" s="242">
        <v>654</v>
      </c>
      <c r="L144" s="214">
        <v>697</v>
      </c>
      <c r="M144" s="214">
        <v>737</v>
      </c>
      <c r="N144" s="214">
        <v>777</v>
      </c>
    </row>
    <row r="145" spans="1:14" s="211" customFormat="1" ht="14.25" x14ac:dyDescent="0.25">
      <c r="A145" s="212"/>
      <c r="B145" s="212"/>
      <c r="C145" s="212"/>
      <c r="D145" s="217"/>
      <c r="E145" s="217"/>
      <c r="F145" s="217"/>
      <c r="G145" s="217"/>
      <c r="H145" s="217"/>
      <c r="I145" s="214" t="s">
        <v>614</v>
      </c>
      <c r="J145" s="216">
        <v>13257</v>
      </c>
      <c r="K145" s="242">
        <v>14117</v>
      </c>
      <c r="L145" s="214">
        <v>15776</v>
      </c>
      <c r="M145" s="214">
        <v>17096</v>
      </c>
      <c r="N145" s="214">
        <v>18416</v>
      </c>
    </row>
    <row r="146" spans="1:14" s="211" customFormat="1" ht="14.25" x14ac:dyDescent="0.25">
      <c r="A146" s="212"/>
      <c r="B146" s="212"/>
      <c r="C146" s="212"/>
      <c r="D146" s="217"/>
      <c r="E146" s="217"/>
      <c r="F146" s="217"/>
      <c r="G146" s="217"/>
      <c r="H146" s="217"/>
      <c r="I146" s="214" t="s">
        <v>615</v>
      </c>
      <c r="J146" s="216">
        <v>42</v>
      </c>
      <c r="K146" s="242">
        <v>47</v>
      </c>
      <c r="L146" s="214">
        <v>60</v>
      </c>
      <c r="M146" s="214">
        <v>72</v>
      </c>
      <c r="N146" s="214">
        <v>84</v>
      </c>
    </row>
    <row r="147" spans="1:14" s="211" customFormat="1" ht="24" x14ac:dyDescent="0.25">
      <c r="A147" s="212"/>
      <c r="B147" s="212"/>
      <c r="C147" s="212"/>
      <c r="D147" s="217"/>
      <c r="E147" s="217"/>
      <c r="F147" s="217"/>
      <c r="G147" s="217"/>
      <c r="H147" s="217"/>
      <c r="I147" s="214" t="s">
        <v>616</v>
      </c>
      <c r="J147" s="216">
        <v>45</v>
      </c>
      <c r="K147" s="216">
        <v>50</v>
      </c>
      <c r="L147" s="214">
        <v>50</v>
      </c>
      <c r="M147" s="214">
        <v>50</v>
      </c>
      <c r="N147" s="214">
        <v>50</v>
      </c>
    </row>
    <row r="148" spans="1:14" s="211" customFormat="1" ht="14.25" x14ac:dyDescent="0.25">
      <c r="A148" s="212"/>
      <c r="B148" s="212"/>
      <c r="C148" s="212"/>
      <c r="D148" s="217"/>
      <c r="E148" s="217"/>
      <c r="F148" s="217"/>
      <c r="G148" s="217"/>
      <c r="H148" s="217"/>
      <c r="I148" s="214" t="s">
        <v>613</v>
      </c>
      <c r="J148" s="216">
        <v>6</v>
      </c>
      <c r="K148" s="216">
        <v>10</v>
      </c>
      <c r="L148" s="214">
        <v>10</v>
      </c>
      <c r="M148" s="214">
        <v>10</v>
      </c>
      <c r="N148" s="214">
        <v>10</v>
      </c>
    </row>
    <row r="149" spans="1:14" s="211" customFormat="1" ht="14.25" x14ac:dyDescent="0.25">
      <c r="A149" s="212"/>
      <c r="B149" s="212"/>
      <c r="C149" s="212"/>
      <c r="D149" s="217"/>
      <c r="E149" s="217"/>
      <c r="F149" s="217"/>
      <c r="G149" s="217"/>
      <c r="H149" s="217"/>
      <c r="I149" s="214" t="s">
        <v>614</v>
      </c>
      <c r="J149" s="216">
        <v>0</v>
      </c>
      <c r="K149" s="216">
        <v>40</v>
      </c>
      <c r="L149" s="214">
        <v>40</v>
      </c>
      <c r="M149" s="214">
        <v>40</v>
      </c>
      <c r="N149" s="214">
        <v>40</v>
      </c>
    </row>
    <row r="150" spans="1:14" s="211" customFormat="1" ht="14.25" x14ac:dyDescent="0.25">
      <c r="A150" s="212"/>
      <c r="B150" s="212"/>
      <c r="C150" s="212"/>
      <c r="D150" s="217"/>
      <c r="E150" s="217"/>
      <c r="F150" s="217"/>
      <c r="G150" s="217"/>
      <c r="H150" s="217"/>
      <c r="I150" s="214" t="s">
        <v>615</v>
      </c>
      <c r="J150" s="242">
        <v>39</v>
      </c>
      <c r="K150" s="216">
        <v>0</v>
      </c>
      <c r="L150" s="214">
        <v>0</v>
      </c>
      <c r="M150" s="214">
        <v>0</v>
      </c>
      <c r="N150" s="214">
        <v>0</v>
      </c>
    </row>
    <row r="151" spans="1:14" s="211" customFormat="1" ht="24.75" customHeight="1" x14ac:dyDescent="0.25">
      <c r="A151" s="212"/>
      <c r="B151" s="212"/>
      <c r="C151" s="212"/>
      <c r="D151" s="217"/>
      <c r="E151" s="217"/>
      <c r="F151" s="217"/>
      <c r="G151" s="217"/>
      <c r="H151" s="217"/>
      <c r="I151" s="214" t="s">
        <v>617</v>
      </c>
      <c r="J151" s="216">
        <v>3574</v>
      </c>
      <c r="K151" s="216">
        <v>3700</v>
      </c>
      <c r="L151" s="214">
        <v>3800</v>
      </c>
      <c r="M151" s="214">
        <v>3900</v>
      </c>
      <c r="N151" s="214">
        <v>4000</v>
      </c>
    </row>
    <row r="152" spans="1:14" s="211" customFormat="1" ht="14.25" x14ac:dyDescent="0.25">
      <c r="A152" s="212"/>
      <c r="B152" s="212"/>
      <c r="C152" s="212"/>
      <c r="D152" s="217"/>
      <c r="E152" s="217"/>
      <c r="F152" s="217"/>
      <c r="G152" s="217"/>
      <c r="H152" s="217"/>
      <c r="I152" s="214" t="s">
        <v>613</v>
      </c>
      <c r="J152" s="216">
        <v>285</v>
      </c>
      <c r="K152" s="216">
        <v>300</v>
      </c>
      <c r="L152" s="214">
        <v>315</v>
      </c>
      <c r="M152" s="214">
        <v>330</v>
      </c>
      <c r="N152" s="214">
        <v>345</v>
      </c>
    </row>
    <row r="153" spans="1:14" s="211" customFormat="1" ht="14.25" x14ac:dyDescent="0.25">
      <c r="A153" s="212"/>
      <c r="B153" s="212"/>
      <c r="C153" s="212"/>
      <c r="D153" s="217"/>
      <c r="E153" s="217"/>
      <c r="F153" s="217"/>
      <c r="G153" s="217"/>
      <c r="H153" s="217"/>
      <c r="I153" s="214" t="s">
        <v>614</v>
      </c>
      <c r="J153" s="216">
        <v>3281</v>
      </c>
      <c r="K153" s="216">
        <v>3390</v>
      </c>
      <c r="L153" s="214">
        <v>3473</v>
      </c>
      <c r="M153" s="214">
        <v>3556</v>
      </c>
      <c r="N153" s="214">
        <v>3639</v>
      </c>
    </row>
    <row r="154" spans="1:14" s="211" customFormat="1" ht="14.25" x14ac:dyDescent="0.25">
      <c r="A154" s="212"/>
      <c r="B154" s="212"/>
      <c r="C154" s="212"/>
      <c r="D154" s="217"/>
      <c r="E154" s="217"/>
      <c r="F154" s="217"/>
      <c r="G154" s="217"/>
      <c r="H154" s="217"/>
      <c r="I154" s="214" t="s">
        <v>615</v>
      </c>
      <c r="J154" s="216">
        <v>8</v>
      </c>
      <c r="K154" s="216">
        <v>10</v>
      </c>
      <c r="L154" s="214">
        <v>12</v>
      </c>
      <c r="M154" s="214">
        <v>14</v>
      </c>
      <c r="N154" s="214">
        <v>16</v>
      </c>
    </row>
    <row r="155" spans="1:14" s="211" customFormat="1" ht="37.5" customHeight="1" x14ac:dyDescent="0.25">
      <c r="A155" s="212"/>
      <c r="B155" s="212"/>
      <c r="C155" s="212"/>
      <c r="D155" s="217"/>
      <c r="E155" s="217"/>
      <c r="F155" s="217"/>
      <c r="G155" s="217"/>
      <c r="H155" s="217"/>
      <c r="I155" s="214" t="s">
        <v>619</v>
      </c>
      <c r="J155" s="216">
        <v>160</v>
      </c>
      <c r="K155" s="216">
        <v>180</v>
      </c>
      <c r="L155" s="214">
        <v>200</v>
      </c>
      <c r="M155" s="214">
        <v>220</v>
      </c>
      <c r="N155" s="214">
        <v>240</v>
      </c>
    </row>
    <row r="156" spans="1:14" s="211" customFormat="1" ht="14.25" x14ac:dyDescent="0.25">
      <c r="A156" s="212"/>
      <c r="B156" s="212"/>
      <c r="C156" s="212"/>
      <c r="D156" s="217"/>
      <c r="E156" s="217"/>
      <c r="F156" s="217"/>
      <c r="G156" s="217"/>
      <c r="H156" s="217"/>
      <c r="I156" s="214" t="s">
        <v>620</v>
      </c>
      <c r="J156" s="216">
        <v>7143</v>
      </c>
      <c r="K156" s="216">
        <v>8000</v>
      </c>
      <c r="L156" s="214">
        <v>9000</v>
      </c>
      <c r="M156" s="214">
        <v>10000</v>
      </c>
      <c r="N156" s="214">
        <v>11000</v>
      </c>
    </row>
    <row r="157" spans="1:14" s="211" customFormat="1" ht="14.25" x14ac:dyDescent="0.25">
      <c r="A157" s="212"/>
      <c r="B157" s="212"/>
      <c r="C157" s="212"/>
      <c r="D157" s="217"/>
      <c r="E157" s="217"/>
      <c r="F157" s="217"/>
      <c r="G157" s="217"/>
      <c r="H157" s="217"/>
      <c r="I157" s="214" t="s">
        <v>613</v>
      </c>
      <c r="J157" s="216">
        <v>211</v>
      </c>
      <c r="K157" s="216">
        <v>220</v>
      </c>
      <c r="L157" s="214">
        <v>230</v>
      </c>
      <c r="M157" s="214">
        <v>239</v>
      </c>
      <c r="N157" s="214">
        <v>248</v>
      </c>
    </row>
    <row r="158" spans="1:14" s="211" customFormat="1" ht="14.25" x14ac:dyDescent="0.25">
      <c r="A158" s="212"/>
      <c r="B158" s="212"/>
      <c r="C158" s="212"/>
      <c r="D158" s="217"/>
      <c r="E158" s="217"/>
      <c r="F158" s="217"/>
      <c r="G158" s="217"/>
      <c r="H158" s="217"/>
      <c r="I158" s="214" t="s">
        <v>614</v>
      </c>
      <c r="J158" s="216">
        <v>6931</v>
      </c>
      <c r="K158" s="216">
        <v>7776</v>
      </c>
      <c r="L158" s="214">
        <v>8764</v>
      </c>
      <c r="M158" s="214">
        <v>9753</v>
      </c>
      <c r="N158" s="214">
        <v>10742</v>
      </c>
    </row>
    <row r="159" spans="1:14" s="211" customFormat="1" ht="14.25" x14ac:dyDescent="0.25">
      <c r="A159" s="212"/>
      <c r="B159" s="212"/>
      <c r="C159" s="212"/>
      <c r="D159" s="217"/>
      <c r="E159" s="217"/>
      <c r="F159" s="217"/>
      <c r="G159" s="217"/>
      <c r="H159" s="217"/>
      <c r="I159" s="214" t="s">
        <v>615</v>
      </c>
      <c r="J159" s="216">
        <v>1</v>
      </c>
      <c r="K159" s="216">
        <v>4</v>
      </c>
      <c r="L159" s="214">
        <v>6</v>
      </c>
      <c r="M159" s="214">
        <v>8</v>
      </c>
      <c r="N159" s="214">
        <v>10</v>
      </c>
    </row>
    <row r="160" spans="1:14" s="211" customFormat="1" ht="30.75" customHeight="1" x14ac:dyDescent="0.25">
      <c r="A160" s="212"/>
      <c r="B160" s="212"/>
      <c r="C160" s="212"/>
      <c r="D160" s="217"/>
      <c r="E160" s="217"/>
      <c r="F160" s="217"/>
      <c r="G160" s="217"/>
      <c r="H160" s="217"/>
      <c r="I160" s="214" t="s">
        <v>622</v>
      </c>
      <c r="J160" s="216">
        <v>253</v>
      </c>
      <c r="K160" s="216">
        <v>300</v>
      </c>
      <c r="L160" s="214">
        <v>340</v>
      </c>
      <c r="M160" s="214">
        <v>380</v>
      </c>
      <c r="N160" s="214">
        <v>420</v>
      </c>
    </row>
    <row r="161" spans="1:14" s="211" customFormat="1" ht="14.25" x14ac:dyDescent="0.25">
      <c r="A161" s="212"/>
      <c r="B161" s="212"/>
      <c r="C161" s="212"/>
      <c r="D161" s="217"/>
      <c r="E161" s="217"/>
      <c r="F161" s="217"/>
      <c r="G161" s="217"/>
      <c r="H161" s="217"/>
      <c r="I161" s="214" t="s">
        <v>613</v>
      </c>
      <c r="J161" s="216">
        <v>14</v>
      </c>
      <c r="K161" s="216">
        <v>18</v>
      </c>
      <c r="L161" s="214">
        <v>22</v>
      </c>
      <c r="M161" s="214">
        <v>26</v>
      </c>
      <c r="N161" s="214">
        <v>30</v>
      </c>
    </row>
    <row r="162" spans="1:14" s="211" customFormat="1" ht="14.25" x14ac:dyDescent="0.25">
      <c r="A162" s="212"/>
      <c r="B162" s="212"/>
      <c r="C162" s="212"/>
      <c r="D162" s="217"/>
      <c r="E162" s="217"/>
      <c r="F162" s="217"/>
      <c r="G162" s="217"/>
      <c r="H162" s="217"/>
      <c r="I162" s="214" t="s">
        <v>614</v>
      </c>
      <c r="J162" s="216">
        <v>239</v>
      </c>
      <c r="K162" s="216">
        <v>282</v>
      </c>
      <c r="L162" s="214">
        <v>318</v>
      </c>
      <c r="M162" s="214">
        <v>354</v>
      </c>
      <c r="N162" s="214">
        <v>390</v>
      </c>
    </row>
    <row r="163" spans="1:14" s="211" customFormat="1" ht="14.25" x14ac:dyDescent="0.25">
      <c r="A163" s="212"/>
      <c r="B163" s="212"/>
      <c r="C163" s="212"/>
      <c r="D163" s="217"/>
      <c r="E163" s="217"/>
      <c r="F163" s="217"/>
      <c r="G163" s="217"/>
      <c r="H163" s="217"/>
      <c r="I163" s="214" t="s">
        <v>615</v>
      </c>
      <c r="J163" s="216">
        <v>0</v>
      </c>
      <c r="K163" s="216">
        <v>0</v>
      </c>
      <c r="L163" s="214">
        <v>0</v>
      </c>
      <c r="M163" s="214">
        <v>0</v>
      </c>
      <c r="N163" s="214">
        <v>0</v>
      </c>
    </row>
    <row r="164" spans="1:14" s="211" customFormat="1" ht="33" customHeight="1" x14ac:dyDescent="0.25">
      <c r="A164" s="212"/>
      <c r="B164" s="212"/>
      <c r="C164" s="212"/>
      <c r="D164" s="217"/>
      <c r="E164" s="217"/>
      <c r="F164" s="217"/>
      <c r="G164" s="217"/>
      <c r="H164" s="217"/>
      <c r="I164" s="214" t="s">
        <v>623</v>
      </c>
      <c r="J164" s="216">
        <v>1048</v>
      </c>
      <c r="K164" s="216">
        <v>1148</v>
      </c>
      <c r="L164" s="214">
        <v>1248</v>
      </c>
      <c r="M164" s="214">
        <v>1348</v>
      </c>
      <c r="N164" s="214">
        <v>1448</v>
      </c>
    </row>
    <row r="165" spans="1:14" s="211" customFormat="1" ht="14.25" x14ac:dyDescent="0.25">
      <c r="A165" s="212"/>
      <c r="B165" s="212"/>
      <c r="C165" s="212"/>
      <c r="D165" s="217"/>
      <c r="E165" s="217"/>
      <c r="F165" s="217"/>
      <c r="G165" s="217"/>
      <c r="H165" s="217"/>
      <c r="I165" s="214" t="s">
        <v>613</v>
      </c>
      <c r="J165" s="216">
        <v>35</v>
      </c>
      <c r="K165" s="216">
        <v>40</v>
      </c>
      <c r="L165" s="214">
        <v>45</v>
      </c>
      <c r="M165" s="214">
        <v>50</v>
      </c>
      <c r="N165" s="214">
        <v>55</v>
      </c>
    </row>
    <row r="166" spans="1:14" s="211" customFormat="1" ht="14.25" x14ac:dyDescent="0.25">
      <c r="A166" s="212"/>
      <c r="B166" s="212"/>
      <c r="C166" s="212"/>
      <c r="D166" s="217"/>
      <c r="E166" s="217"/>
      <c r="F166" s="217"/>
      <c r="G166" s="217"/>
      <c r="H166" s="217"/>
      <c r="I166" s="214" t="s">
        <v>614</v>
      </c>
      <c r="J166" s="216">
        <v>1010</v>
      </c>
      <c r="K166" s="216">
        <v>1103</v>
      </c>
      <c r="L166" s="214">
        <v>1195</v>
      </c>
      <c r="M166" s="214">
        <v>1288</v>
      </c>
      <c r="N166" s="214">
        <v>1381</v>
      </c>
    </row>
    <row r="167" spans="1:14" s="211" customFormat="1" ht="14.25" x14ac:dyDescent="0.25">
      <c r="A167" s="212"/>
      <c r="B167" s="212"/>
      <c r="C167" s="212"/>
      <c r="D167" s="217"/>
      <c r="E167" s="217"/>
      <c r="F167" s="217"/>
      <c r="G167" s="217"/>
      <c r="H167" s="217"/>
      <c r="I167" s="214" t="s">
        <v>615</v>
      </c>
      <c r="J167" s="216">
        <v>3</v>
      </c>
      <c r="K167" s="216">
        <v>5</v>
      </c>
      <c r="L167" s="214">
        <v>8</v>
      </c>
      <c r="M167" s="214">
        <v>10</v>
      </c>
      <c r="N167" s="214">
        <v>12</v>
      </c>
    </row>
    <row r="168" spans="1:14" s="211" customFormat="1" ht="14.25" x14ac:dyDescent="0.25">
      <c r="A168" s="212"/>
      <c r="B168" s="212"/>
      <c r="C168" s="212"/>
      <c r="D168" s="217"/>
      <c r="E168" s="217"/>
      <c r="F168" s="217"/>
      <c r="G168" s="217"/>
      <c r="H168" s="217"/>
      <c r="I168" s="214" t="s">
        <v>624</v>
      </c>
      <c r="J168" s="216">
        <v>117</v>
      </c>
      <c r="K168" s="216">
        <v>145</v>
      </c>
      <c r="L168" s="214">
        <v>165</v>
      </c>
      <c r="M168" s="214">
        <v>175</v>
      </c>
      <c r="N168" s="214">
        <v>18</v>
      </c>
    </row>
    <row r="169" spans="1:14" s="211" customFormat="1" ht="14.25" x14ac:dyDescent="0.25">
      <c r="A169" s="212"/>
      <c r="B169" s="212"/>
      <c r="C169" s="212"/>
      <c r="D169" s="217"/>
      <c r="E169" s="217"/>
      <c r="F169" s="217"/>
      <c r="G169" s="217"/>
      <c r="H169" s="217"/>
      <c r="I169" s="214" t="s">
        <v>613</v>
      </c>
      <c r="J169" s="216">
        <v>10</v>
      </c>
      <c r="K169" s="216">
        <v>12</v>
      </c>
      <c r="L169" s="214">
        <v>14</v>
      </c>
      <c r="M169" s="214">
        <v>16</v>
      </c>
      <c r="N169" s="214">
        <v>18</v>
      </c>
    </row>
    <row r="170" spans="1:14" s="211" customFormat="1" ht="14.25" x14ac:dyDescent="0.25">
      <c r="A170" s="212"/>
      <c r="B170" s="212"/>
      <c r="C170" s="212"/>
      <c r="D170" s="217"/>
      <c r="E170" s="217"/>
      <c r="F170" s="217"/>
      <c r="G170" s="217"/>
      <c r="H170" s="217"/>
      <c r="I170" s="214" t="s">
        <v>614</v>
      </c>
      <c r="J170" s="216">
        <v>102</v>
      </c>
      <c r="K170" s="216">
        <v>127</v>
      </c>
      <c r="L170" s="214">
        <v>143</v>
      </c>
      <c r="M170" s="214">
        <v>149</v>
      </c>
      <c r="N170" s="214">
        <v>0</v>
      </c>
    </row>
    <row r="171" spans="1:14" s="211" customFormat="1" ht="14.25" x14ac:dyDescent="0.25">
      <c r="A171" s="212"/>
      <c r="B171" s="212"/>
      <c r="C171" s="212"/>
      <c r="D171" s="217"/>
      <c r="E171" s="217"/>
      <c r="F171" s="217"/>
      <c r="G171" s="217"/>
      <c r="H171" s="217"/>
      <c r="I171" s="214" t="s">
        <v>615</v>
      </c>
      <c r="J171" s="216">
        <v>5</v>
      </c>
      <c r="K171" s="216">
        <v>6</v>
      </c>
      <c r="L171" s="214">
        <v>8</v>
      </c>
      <c r="M171" s="214">
        <v>10</v>
      </c>
      <c r="N171" s="214">
        <v>0</v>
      </c>
    </row>
    <row r="172" spans="1:14" s="211" customFormat="1" ht="14.25" x14ac:dyDescent="0.25">
      <c r="A172" s="212"/>
      <c r="B172" s="212"/>
      <c r="C172" s="212"/>
      <c r="D172" s="217"/>
      <c r="E172" s="217"/>
      <c r="F172" s="217"/>
      <c r="G172" s="217"/>
      <c r="H172" s="217"/>
      <c r="I172" s="214" t="s">
        <v>625</v>
      </c>
      <c r="J172" s="216">
        <v>22</v>
      </c>
      <c r="K172" s="216">
        <v>33</v>
      </c>
      <c r="L172" s="214">
        <v>35</v>
      </c>
      <c r="M172" s="214">
        <v>38</v>
      </c>
      <c r="N172" s="214">
        <v>40</v>
      </c>
    </row>
    <row r="173" spans="1:14" s="211" customFormat="1" ht="14.25" x14ac:dyDescent="0.25">
      <c r="A173" s="212"/>
      <c r="B173" s="212"/>
      <c r="C173" s="212"/>
      <c r="D173" s="217"/>
      <c r="E173" s="217"/>
      <c r="F173" s="217"/>
      <c r="G173" s="217"/>
      <c r="H173" s="217"/>
      <c r="I173" s="214" t="s">
        <v>613</v>
      </c>
      <c r="J173" s="216">
        <v>1</v>
      </c>
      <c r="K173" s="216">
        <v>3</v>
      </c>
      <c r="L173" s="214">
        <v>5</v>
      </c>
      <c r="M173" s="214">
        <v>6</v>
      </c>
      <c r="N173" s="214">
        <v>6</v>
      </c>
    </row>
    <row r="174" spans="1:14" s="211" customFormat="1" ht="14.25" x14ac:dyDescent="0.25">
      <c r="A174" s="212"/>
      <c r="B174" s="212"/>
      <c r="C174" s="212"/>
      <c r="D174" s="217"/>
      <c r="E174" s="217"/>
      <c r="F174" s="217"/>
      <c r="G174" s="217"/>
      <c r="H174" s="217"/>
      <c r="I174" s="214" t="s">
        <v>614</v>
      </c>
      <c r="J174" s="216">
        <v>21</v>
      </c>
      <c r="K174" s="216">
        <v>30</v>
      </c>
      <c r="L174" s="214">
        <v>30</v>
      </c>
      <c r="M174" s="214">
        <v>32</v>
      </c>
      <c r="N174" s="214">
        <v>34</v>
      </c>
    </row>
    <row r="175" spans="1:14" s="211" customFormat="1" ht="14.25" x14ac:dyDescent="0.25">
      <c r="A175" s="212"/>
      <c r="B175" s="212"/>
      <c r="C175" s="212"/>
      <c r="D175" s="217"/>
      <c r="E175" s="217"/>
      <c r="F175" s="217"/>
      <c r="G175" s="217"/>
      <c r="H175" s="217"/>
      <c r="I175" s="214" t="s">
        <v>615</v>
      </c>
      <c r="J175" s="216">
        <v>0</v>
      </c>
      <c r="K175" s="216">
        <v>0</v>
      </c>
      <c r="L175" s="214">
        <v>0</v>
      </c>
      <c r="M175" s="214">
        <v>0</v>
      </c>
      <c r="N175" s="214">
        <v>0</v>
      </c>
    </row>
    <row r="176" spans="1:14" s="211" customFormat="1" ht="18.75" customHeight="1" x14ac:dyDescent="0.25">
      <c r="A176" s="212"/>
      <c r="B176" s="212"/>
      <c r="C176" s="212"/>
      <c r="D176" s="217"/>
      <c r="E176" s="217"/>
      <c r="F176" s="217"/>
      <c r="G176" s="217"/>
      <c r="H176" s="217"/>
      <c r="I176" s="214" t="s">
        <v>626</v>
      </c>
      <c r="J176" s="216">
        <v>2846</v>
      </c>
      <c r="K176" s="216">
        <v>2946</v>
      </c>
      <c r="L176" s="214">
        <v>3046</v>
      </c>
      <c r="M176" s="214">
        <v>3146</v>
      </c>
      <c r="N176" s="214">
        <v>3386</v>
      </c>
    </row>
    <row r="177" spans="1:14" s="211" customFormat="1" ht="14.25" x14ac:dyDescent="0.25">
      <c r="A177" s="212"/>
      <c r="B177" s="212"/>
      <c r="C177" s="212"/>
      <c r="D177" s="217"/>
      <c r="E177" s="217"/>
      <c r="F177" s="217"/>
      <c r="G177" s="217"/>
      <c r="H177" s="217"/>
      <c r="I177" s="214" t="s">
        <v>613</v>
      </c>
      <c r="J177" s="216">
        <v>208</v>
      </c>
      <c r="K177" s="216">
        <v>215</v>
      </c>
      <c r="L177" s="214">
        <v>222</v>
      </c>
      <c r="M177" s="214">
        <v>230</v>
      </c>
      <c r="N177" s="214">
        <v>378</v>
      </c>
    </row>
    <row r="178" spans="1:14" s="211" customFormat="1" ht="14.25" x14ac:dyDescent="0.25">
      <c r="A178" s="212"/>
      <c r="B178" s="212"/>
      <c r="C178" s="212"/>
      <c r="D178" s="217"/>
      <c r="E178" s="217"/>
      <c r="F178" s="217"/>
      <c r="G178" s="217"/>
      <c r="H178" s="217"/>
      <c r="I178" s="214" t="s">
        <v>614</v>
      </c>
      <c r="J178" s="216">
        <v>2621</v>
      </c>
      <c r="K178" s="216">
        <v>2711</v>
      </c>
      <c r="L178" s="214">
        <v>2801</v>
      </c>
      <c r="M178" s="214">
        <v>2890</v>
      </c>
      <c r="N178" s="214">
        <v>2979</v>
      </c>
    </row>
    <row r="179" spans="1:14" s="211" customFormat="1" ht="14.25" x14ac:dyDescent="0.25">
      <c r="A179" s="212"/>
      <c r="B179" s="212"/>
      <c r="C179" s="212"/>
      <c r="D179" s="217"/>
      <c r="E179" s="217"/>
      <c r="F179" s="217"/>
      <c r="G179" s="217"/>
      <c r="H179" s="217"/>
      <c r="I179" s="214" t="s">
        <v>615</v>
      </c>
      <c r="J179" s="216">
        <v>17</v>
      </c>
      <c r="K179" s="216">
        <v>20</v>
      </c>
      <c r="L179" s="214">
        <v>23</v>
      </c>
      <c r="M179" s="214">
        <v>26</v>
      </c>
      <c r="N179" s="214">
        <v>29</v>
      </c>
    </row>
    <row r="180" spans="1:14" s="211" customFormat="1" ht="24" x14ac:dyDescent="0.25">
      <c r="A180" s="212"/>
      <c r="B180" s="212"/>
      <c r="C180" s="212"/>
      <c r="D180" s="217"/>
      <c r="E180" s="217"/>
      <c r="F180" s="217"/>
      <c r="G180" s="217"/>
      <c r="H180" s="217"/>
      <c r="I180" s="214" t="s">
        <v>628</v>
      </c>
      <c r="J180" s="216">
        <v>291</v>
      </c>
      <c r="K180" s="216">
        <v>311</v>
      </c>
      <c r="L180" s="214">
        <v>331</v>
      </c>
      <c r="M180" s="214">
        <v>350</v>
      </c>
      <c r="N180" s="214">
        <v>369</v>
      </c>
    </row>
    <row r="181" spans="1:14" s="211" customFormat="1" ht="14.25" x14ac:dyDescent="0.25">
      <c r="A181" s="212"/>
      <c r="B181" s="212"/>
      <c r="C181" s="212"/>
      <c r="D181" s="217"/>
      <c r="E181" s="217"/>
      <c r="F181" s="217"/>
      <c r="G181" s="217"/>
      <c r="H181" s="217"/>
      <c r="I181" s="214" t="s">
        <v>613</v>
      </c>
      <c r="J181" s="216">
        <v>12</v>
      </c>
      <c r="K181" s="216">
        <v>15</v>
      </c>
      <c r="L181" s="214">
        <v>18</v>
      </c>
      <c r="M181" s="214">
        <v>20</v>
      </c>
      <c r="N181" s="214">
        <v>22</v>
      </c>
    </row>
    <row r="182" spans="1:14" s="211" customFormat="1" ht="14.25" x14ac:dyDescent="0.25">
      <c r="A182" s="212"/>
      <c r="B182" s="212"/>
      <c r="C182" s="212"/>
      <c r="D182" s="217"/>
      <c r="E182" s="217"/>
      <c r="F182" s="217"/>
      <c r="G182" s="217"/>
      <c r="H182" s="217"/>
      <c r="I182" s="214" t="s">
        <v>614</v>
      </c>
      <c r="J182" s="216">
        <v>279</v>
      </c>
      <c r="K182" s="216">
        <v>296</v>
      </c>
      <c r="L182" s="214">
        <v>313</v>
      </c>
      <c r="M182" s="214">
        <v>330</v>
      </c>
      <c r="N182" s="214">
        <v>347</v>
      </c>
    </row>
    <row r="183" spans="1:14" s="211" customFormat="1" ht="14.25" x14ac:dyDescent="0.25">
      <c r="A183" s="212"/>
      <c r="B183" s="212"/>
      <c r="C183" s="212"/>
      <c r="D183" s="217"/>
      <c r="E183" s="217"/>
      <c r="F183" s="217"/>
      <c r="G183" s="217"/>
      <c r="H183" s="217"/>
      <c r="I183" s="214" t="s">
        <v>615</v>
      </c>
      <c r="J183" s="216">
        <v>0</v>
      </c>
      <c r="K183" s="216">
        <v>0</v>
      </c>
      <c r="L183" s="214">
        <v>0</v>
      </c>
      <c r="M183" s="214">
        <v>0</v>
      </c>
      <c r="N183" s="214">
        <v>0</v>
      </c>
    </row>
    <row r="184" spans="1:14" s="211" customFormat="1" ht="36" x14ac:dyDescent="0.25">
      <c r="A184" s="212"/>
      <c r="B184" s="212"/>
      <c r="C184" s="212"/>
      <c r="D184" s="217"/>
      <c r="E184" s="217"/>
      <c r="F184" s="217"/>
      <c r="G184" s="217"/>
      <c r="H184" s="217"/>
      <c r="I184" s="214" t="s">
        <v>629</v>
      </c>
      <c r="J184" s="216">
        <v>2168</v>
      </c>
      <c r="K184" s="216">
        <v>2268</v>
      </c>
      <c r="L184" s="214">
        <v>2368</v>
      </c>
      <c r="M184" s="214">
        <v>2468</v>
      </c>
      <c r="N184" s="214">
        <v>2568</v>
      </c>
    </row>
    <row r="185" spans="1:14" s="211" customFormat="1" ht="14.25" x14ac:dyDescent="0.25">
      <c r="A185" s="212"/>
      <c r="B185" s="212"/>
      <c r="C185" s="212"/>
      <c r="D185" s="217"/>
      <c r="E185" s="217"/>
      <c r="F185" s="217"/>
      <c r="G185" s="217"/>
      <c r="H185" s="217"/>
      <c r="I185" s="214" t="s">
        <v>613</v>
      </c>
      <c r="J185" s="216">
        <v>121</v>
      </c>
      <c r="K185" s="216">
        <v>131</v>
      </c>
      <c r="L185" s="214">
        <v>141</v>
      </c>
      <c r="M185" s="214">
        <v>150</v>
      </c>
      <c r="N185" s="214">
        <v>159</v>
      </c>
    </row>
    <row r="186" spans="1:14" s="211" customFormat="1" ht="14.25" x14ac:dyDescent="0.25">
      <c r="A186" s="212"/>
      <c r="B186" s="212"/>
      <c r="C186" s="212"/>
      <c r="D186" s="217"/>
      <c r="E186" s="217"/>
      <c r="F186" s="217"/>
      <c r="G186" s="217"/>
      <c r="H186" s="217"/>
      <c r="I186" s="214" t="s">
        <v>614</v>
      </c>
      <c r="J186" s="216">
        <v>2038</v>
      </c>
      <c r="K186" s="216">
        <v>2125</v>
      </c>
      <c r="L186" s="214">
        <v>2212</v>
      </c>
      <c r="M186" s="214">
        <v>2300</v>
      </c>
      <c r="N186" s="214">
        <v>2388</v>
      </c>
    </row>
    <row r="187" spans="1:14" s="211" customFormat="1" ht="14.25" x14ac:dyDescent="0.25">
      <c r="A187" s="212"/>
      <c r="B187" s="212"/>
      <c r="C187" s="212"/>
      <c r="D187" s="217"/>
      <c r="E187" s="217"/>
      <c r="F187" s="217"/>
      <c r="G187" s="217"/>
      <c r="H187" s="217"/>
      <c r="I187" s="214" t="s">
        <v>615</v>
      </c>
      <c r="J187" s="216">
        <v>9</v>
      </c>
      <c r="K187" s="216">
        <v>12</v>
      </c>
      <c r="L187" s="214">
        <v>15</v>
      </c>
      <c r="M187" s="214">
        <v>18</v>
      </c>
      <c r="N187" s="214">
        <v>21</v>
      </c>
    </row>
    <row r="188" spans="1:14" s="211" customFormat="1" ht="51" customHeight="1" x14ac:dyDescent="0.25">
      <c r="A188" s="212"/>
      <c r="B188" s="212"/>
      <c r="C188" s="212"/>
      <c r="D188" s="217"/>
      <c r="E188" s="217"/>
      <c r="F188" s="217"/>
      <c r="G188" s="217"/>
      <c r="H188" s="217"/>
      <c r="I188" s="214" t="s">
        <v>630</v>
      </c>
      <c r="J188" s="216">
        <v>778</v>
      </c>
      <c r="K188" s="216">
        <v>798</v>
      </c>
      <c r="L188" s="214">
        <v>818</v>
      </c>
      <c r="M188" s="214">
        <v>838</v>
      </c>
      <c r="N188" s="214">
        <v>858</v>
      </c>
    </row>
    <row r="189" spans="1:14" s="211" customFormat="1" ht="32.25" customHeight="1" x14ac:dyDescent="0.25">
      <c r="A189" s="212"/>
      <c r="B189" s="212"/>
      <c r="C189" s="212"/>
      <c r="D189" s="217"/>
      <c r="E189" s="217"/>
      <c r="F189" s="217"/>
      <c r="G189" s="217"/>
      <c r="H189" s="217"/>
      <c r="I189" s="214" t="s">
        <v>631</v>
      </c>
      <c r="J189" s="216">
        <v>84</v>
      </c>
      <c r="K189" s="216">
        <v>100</v>
      </c>
      <c r="L189" s="214">
        <v>110</v>
      </c>
      <c r="M189" s="214">
        <v>120</v>
      </c>
      <c r="N189" s="214">
        <v>130</v>
      </c>
    </row>
    <row r="190" spans="1:14" s="211" customFormat="1" ht="30.75" customHeight="1" x14ac:dyDescent="0.25">
      <c r="A190" s="212"/>
      <c r="B190" s="212"/>
      <c r="C190" s="212"/>
      <c r="D190" s="217"/>
      <c r="E190" s="217"/>
      <c r="F190" s="217"/>
      <c r="G190" s="217"/>
      <c r="H190" s="217"/>
      <c r="I190" s="214" t="s">
        <v>632</v>
      </c>
      <c r="J190" s="216">
        <v>694</v>
      </c>
      <c r="K190" s="216">
        <v>714</v>
      </c>
      <c r="L190" s="214">
        <v>734</v>
      </c>
      <c r="M190" s="214">
        <v>753</v>
      </c>
      <c r="N190" s="214">
        <v>772</v>
      </c>
    </row>
    <row r="191" spans="1:14" s="211" customFormat="1" ht="24" x14ac:dyDescent="0.25">
      <c r="A191" s="212"/>
      <c r="B191" s="212"/>
      <c r="C191" s="212"/>
      <c r="D191" s="217"/>
      <c r="E191" s="217"/>
      <c r="F191" s="217"/>
      <c r="G191" s="217"/>
      <c r="H191" s="217"/>
      <c r="I191" s="214" t="s">
        <v>633</v>
      </c>
      <c r="J191" s="216">
        <v>193</v>
      </c>
      <c r="K191" s="216">
        <v>126</v>
      </c>
      <c r="L191" s="214"/>
      <c r="M191" s="214"/>
      <c r="N191" s="214"/>
    </row>
    <row r="192" spans="1:14" s="211" customFormat="1" ht="30.75" customHeight="1" x14ac:dyDescent="0.25">
      <c r="A192" s="212"/>
      <c r="B192" s="212"/>
      <c r="C192" s="212"/>
      <c r="D192" s="222" t="s">
        <v>634</v>
      </c>
      <c r="E192" s="360" t="s">
        <v>635</v>
      </c>
      <c r="F192" s="360"/>
      <c r="G192" s="360"/>
      <c r="H192" s="360"/>
      <c r="I192" s="360"/>
      <c r="J192" s="213">
        <v>175211.5</v>
      </c>
      <c r="K192" s="213">
        <v>195140.2</v>
      </c>
      <c r="L192" s="213">
        <v>195140.2</v>
      </c>
      <c r="M192" s="213">
        <v>195140.2</v>
      </c>
      <c r="N192" s="213">
        <v>195140.2</v>
      </c>
    </row>
    <row r="193" spans="1:14" s="211" customFormat="1" ht="37.5" customHeight="1" x14ac:dyDescent="0.25">
      <c r="A193" s="212"/>
      <c r="B193" s="212"/>
      <c r="C193" s="212"/>
      <c r="D193" s="217"/>
      <c r="E193" s="217"/>
      <c r="F193" s="360" t="s">
        <v>636</v>
      </c>
      <c r="G193" s="360"/>
      <c r="H193" s="360"/>
      <c r="I193" s="360"/>
      <c r="J193" s="360"/>
      <c r="K193" s="360"/>
      <c r="L193" s="214"/>
      <c r="M193" s="214"/>
      <c r="N193" s="214"/>
    </row>
    <row r="194" spans="1:14" s="211" customFormat="1" ht="17.25" customHeight="1" x14ac:dyDescent="0.25">
      <c r="A194" s="212"/>
      <c r="B194" s="212"/>
      <c r="C194" s="212"/>
      <c r="D194" s="217"/>
      <c r="E194" s="217"/>
      <c r="F194" s="217"/>
      <c r="G194" s="360" t="s">
        <v>434</v>
      </c>
      <c r="H194" s="360"/>
      <c r="I194" s="360"/>
      <c r="J194" s="360"/>
      <c r="K194" s="360"/>
      <c r="L194" s="214"/>
      <c r="M194" s="214"/>
      <c r="N194" s="214"/>
    </row>
    <row r="195" spans="1:14" s="211" customFormat="1" ht="14.25" customHeight="1" x14ac:dyDescent="0.25">
      <c r="A195" s="212"/>
      <c r="B195" s="212"/>
      <c r="C195" s="212"/>
      <c r="D195" s="217"/>
      <c r="E195" s="217"/>
      <c r="F195" s="217"/>
      <c r="G195" s="217"/>
      <c r="H195" s="360" t="s">
        <v>637</v>
      </c>
      <c r="I195" s="360"/>
      <c r="J195" s="360"/>
      <c r="K195" s="360"/>
      <c r="L195" s="214"/>
      <c r="M195" s="214"/>
      <c r="N195" s="214"/>
    </row>
    <row r="196" spans="1:14" s="211" customFormat="1" ht="48" x14ac:dyDescent="0.25">
      <c r="A196" s="212"/>
      <c r="B196" s="212"/>
      <c r="C196" s="212"/>
      <c r="D196" s="217"/>
      <c r="E196" s="217"/>
      <c r="F196" s="217"/>
      <c r="G196" s="217"/>
      <c r="H196" s="217"/>
      <c r="I196" s="214" t="s">
        <v>638</v>
      </c>
      <c r="J196" s="216">
        <v>192</v>
      </c>
      <c r="K196" s="216" t="s">
        <v>627</v>
      </c>
      <c r="L196" s="216">
        <v>180</v>
      </c>
      <c r="M196" s="216">
        <v>180</v>
      </c>
      <c r="N196" s="216">
        <v>180</v>
      </c>
    </row>
    <row r="197" spans="1:14" s="211" customFormat="1" ht="14.25" x14ac:dyDescent="0.25">
      <c r="A197" s="212"/>
      <c r="B197" s="212"/>
      <c r="C197" s="212"/>
      <c r="D197" s="217"/>
      <c r="E197" s="217"/>
      <c r="F197" s="217"/>
      <c r="G197" s="217"/>
      <c r="H197" s="217"/>
      <c r="I197" s="214" t="s">
        <v>639</v>
      </c>
      <c r="J197" s="216">
        <v>14</v>
      </c>
      <c r="K197" s="216" t="s">
        <v>640</v>
      </c>
      <c r="L197" s="216">
        <v>20</v>
      </c>
      <c r="M197" s="216">
        <v>20</v>
      </c>
      <c r="N197" s="216">
        <v>20</v>
      </c>
    </row>
    <row r="198" spans="1:14" s="211" customFormat="1" ht="14.25" x14ac:dyDescent="0.25">
      <c r="A198" s="212"/>
      <c r="B198" s="212"/>
      <c r="C198" s="212"/>
      <c r="D198" s="217"/>
      <c r="E198" s="217"/>
      <c r="F198" s="217"/>
      <c r="G198" s="217"/>
      <c r="H198" s="217"/>
      <c r="I198" s="214" t="s">
        <v>641</v>
      </c>
      <c r="J198" s="216">
        <v>86</v>
      </c>
      <c r="K198" s="216" t="s">
        <v>520</v>
      </c>
      <c r="L198" s="216">
        <v>80</v>
      </c>
      <c r="M198" s="216">
        <v>80</v>
      </c>
      <c r="N198" s="216">
        <v>80</v>
      </c>
    </row>
    <row r="199" spans="1:14" s="211" customFormat="1" ht="31.5" customHeight="1" x14ac:dyDescent="0.25">
      <c r="A199" s="212"/>
      <c r="B199" s="212"/>
      <c r="C199" s="212"/>
      <c r="D199" s="217"/>
      <c r="E199" s="217"/>
      <c r="F199" s="217"/>
      <c r="G199" s="217"/>
      <c r="H199" s="217"/>
      <c r="I199" s="214" t="s">
        <v>642</v>
      </c>
      <c r="J199" s="216">
        <v>7</v>
      </c>
      <c r="K199" s="216" t="s">
        <v>486</v>
      </c>
      <c r="L199" s="216">
        <v>16</v>
      </c>
      <c r="M199" s="216">
        <v>16</v>
      </c>
      <c r="N199" s="216">
        <v>16</v>
      </c>
    </row>
    <row r="200" spans="1:14" s="211" customFormat="1" ht="24" x14ac:dyDescent="0.25">
      <c r="A200" s="212"/>
      <c r="B200" s="212"/>
      <c r="C200" s="212"/>
      <c r="D200" s="217"/>
      <c r="E200" s="217"/>
      <c r="F200" s="217"/>
      <c r="G200" s="217"/>
      <c r="H200" s="217"/>
      <c r="I200" s="214" t="s">
        <v>643</v>
      </c>
      <c r="J200" s="216">
        <v>27</v>
      </c>
      <c r="K200" s="216" t="s">
        <v>506</v>
      </c>
      <c r="L200" s="216">
        <v>30</v>
      </c>
      <c r="M200" s="216">
        <v>30</v>
      </c>
      <c r="N200" s="216">
        <v>30</v>
      </c>
    </row>
    <row r="201" spans="1:14" s="211" customFormat="1" ht="24" x14ac:dyDescent="0.25">
      <c r="A201" s="212"/>
      <c r="B201" s="212"/>
      <c r="C201" s="212"/>
      <c r="D201" s="217"/>
      <c r="E201" s="217"/>
      <c r="F201" s="217"/>
      <c r="G201" s="217"/>
      <c r="H201" s="217"/>
      <c r="I201" s="214" t="s">
        <v>644</v>
      </c>
      <c r="J201" s="216">
        <v>5520</v>
      </c>
      <c r="K201" s="216" t="s">
        <v>645</v>
      </c>
      <c r="L201" s="216">
        <v>7200</v>
      </c>
      <c r="M201" s="216">
        <v>7200</v>
      </c>
      <c r="N201" s="216">
        <v>7200</v>
      </c>
    </row>
    <row r="202" spans="1:14" s="211" customFormat="1" ht="50.25" customHeight="1" x14ac:dyDescent="0.25">
      <c r="A202" s="212"/>
      <c r="B202" s="212"/>
      <c r="C202" s="212"/>
      <c r="D202" s="217"/>
      <c r="E202" s="217"/>
      <c r="F202" s="217"/>
      <c r="G202" s="217"/>
      <c r="H202" s="217"/>
      <c r="I202" s="214" t="s">
        <v>646</v>
      </c>
      <c r="J202" s="216">
        <v>80</v>
      </c>
      <c r="K202" s="216" t="s">
        <v>520</v>
      </c>
      <c r="L202" s="216">
        <v>80</v>
      </c>
      <c r="M202" s="216">
        <v>80</v>
      </c>
      <c r="N202" s="216">
        <v>80</v>
      </c>
    </row>
    <row r="203" spans="1:14" s="211" customFormat="1" ht="39.75" customHeight="1" x14ac:dyDescent="0.25">
      <c r="A203" s="212"/>
      <c r="B203" s="212"/>
      <c r="C203" s="212"/>
      <c r="D203" s="217"/>
      <c r="E203" s="217"/>
      <c r="F203" s="217"/>
      <c r="G203" s="217"/>
      <c r="H203" s="217"/>
      <c r="I203" s="214" t="s">
        <v>647</v>
      </c>
      <c r="J203" s="216">
        <v>10</v>
      </c>
      <c r="K203" s="216" t="s">
        <v>648</v>
      </c>
      <c r="L203" s="216">
        <v>11</v>
      </c>
      <c r="M203" s="216">
        <v>11</v>
      </c>
      <c r="N203" s="216">
        <v>11</v>
      </c>
    </row>
    <row r="204" spans="1:14" s="211" customFormat="1" ht="39" customHeight="1" x14ac:dyDescent="0.25">
      <c r="A204" s="212"/>
      <c r="B204" s="212"/>
      <c r="C204" s="212"/>
      <c r="D204" s="217"/>
      <c r="E204" s="217"/>
      <c r="F204" s="217"/>
      <c r="G204" s="217"/>
      <c r="H204" s="217"/>
      <c r="I204" s="214" t="s">
        <v>968</v>
      </c>
      <c r="J204" s="216">
        <v>1917.11</v>
      </c>
      <c r="K204" s="216" t="s">
        <v>649</v>
      </c>
      <c r="L204" s="216">
        <v>2405.1</v>
      </c>
      <c r="M204" s="216">
        <v>2405.1</v>
      </c>
      <c r="N204" s="216">
        <v>2405.1</v>
      </c>
    </row>
    <row r="205" spans="1:14" s="211" customFormat="1" ht="42.75" customHeight="1" x14ac:dyDescent="0.25">
      <c r="A205" s="212"/>
      <c r="B205" s="212"/>
      <c r="C205" s="212"/>
      <c r="D205" s="217"/>
      <c r="E205" s="217"/>
      <c r="F205" s="217"/>
      <c r="G205" s="217"/>
      <c r="H205" s="217"/>
      <c r="I205" s="214" t="s">
        <v>650</v>
      </c>
      <c r="J205" s="216">
        <v>119</v>
      </c>
      <c r="K205" s="216" t="s">
        <v>522</v>
      </c>
      <c r="L205" s="216">
        <v>100</v>
      </c>
      <c r="M205" s="216">
        <v>100</v>
      </c>
      <c r="N205" s="216">
        <v>100</v>
      </c>
    </row>
    <row r="206" spans="1:14" s="211" customFormat="1" ht="14.25" x14ac:dyDescent="0.25">
      <c r="A206" s="212"/>
      <c r="B206" s="212"/>
      <c r="C206" s="212"/>
      <c r="D206" s="217"/>
      <c r="E206" s="217"/>
      <c r="F206" s="217"/>
      <c r="G206" s="217"/>
      <c r="H206" s="217"/>
      <c r="I206" s="214" t="s">
        <v>639</v>
      </c>
      <c r="J206" s="216">
        <v>4</v>
      </c>
      <c r="K206" s="216" t="s">
        <v>651</v>
      </c>
      <c r="L206" s="216">
        <v>5</v>
      </c>
      <c r="M206" s="216">
        <v>5</v>
      </c>
      <c r="N206" s="216">
        <v>5</v>
      </c>
    </row>
    <row r="207" spans="1:14" s="211" customFormat="1" ht="14.25" x14ac:dyDescent="0.25">
      <c r="A207" s="212"/>
      <c r="B207" s="212"/>
      <c r="C207" s="212"/>
      <c r="D207" s="217"/>
      <c r="E207" s="217"/>
      <c r="F207" s="217"/>
      <c r="G207" s="217"/>
      <c r="H207" s="217"/>
      <c r="I207" s="214" t="s">
        <v>641</v>
      </c>
      <c r="J207" s="216">
        <v>69</v>
      </c>
      <c r="K207" s="216" t="s">
        <v>544</v>
      </c>
      <c r="L207" s="216">
        <v>95</v>
      </c>
      <c r="M207" s="216">
        <v>95</v>
      </c>
      <c r="N207" s="216">
        <v>95</v>
      </c>
    </row>
    <row r="208" spans="1:14" s="211" customFormat="1" ht="29.25" customHeight="1" x14ac:dyDescent="0.25">
      <c r="A208" s="212"/>
      <c r="B208" s="212"/>
      <c r="C208" s="212"/>
      <c r="D208" s="217"/>
      <c r="E208" s="217"/>
      <c r="F208" s="217"/>
      <c r="G208" s="217"/>
      <c r="H208" s="217"/>
      <c r="I208" s="214" t="s">
        <v>642</v>
      </c>
      <c r="J208" s="216">
        <v>13</v>
      </c>
      <c r="K208" s="216" t="s">
        <v>652</v>
      </c>
      <c r="L208" s="216">
        <v>13</v>
      </c>
      <c r="M208" s="216">
        <v>13</v>
      </c>
      <c r="N208" s="216">
        <v>13</v>
      </c>
    </row>
    <row r="209" spans="1:14" s="211" customFormat="1" ht="20.25" customHeight="1" x14ac:dyDescent="0.25">
      <c r="A209" s="212"/>
      <c r="B209" s="212"/>
      <c r="C209" s="212"/>
      <c r="D209" s="217"/>
      <c r="E209" s="217"/>
      <c r="F209" s="217"/>
      <c r="G209" s="217"/>
      <c r="H209" s="217"/>
      <c r="I209" s="214" t="s">
        <v>653</v>
      </c>
      <c r="J209" s="216">
        <v>29</v>
      </c>
      <c r="K209" s="216" t="s">
        <v>654</v>
      </c>
      <c r="L209" s="216">
        <v>26</v>
      </c>
      <c r="M209" s="216">
        <v>26</v>
      </c>
      <c r="N209" s="216">
        <v>26</v>
      </c>
    </row>
    <row r="210" spans="1:14" s="211" customFormat="1" ht="12.75" customHeight="1" x14ac:dyDescent="0.25">
      <c r="A210" s="212"/>
      <c r="B210" s="212"/>
      <c r="C210" s="212"/>
      <c r="D210" s="217"/>
      <c r="E210" s="217"/>
      <c r="F210" s="217"/>
      <c r="G210" s="217"/>
      <c r="H210" s="217"/>
      <c r="I210" s="214" t="s">
        <v>644</v>
      </c>
      <c r="J210" s="216">
        <v>5745</v>
      </c>
      <c r="K210" s="216" t="s">
        <v>655</v>
      </c>
      <c r="L210" s="216">
        <v>5680</v>
      </c>
      <c r="M210" s="216">
        <v>5680</v>
      </c>
      <c r="N210" s="216">
        <v>5680</v>
      </c>
    </row>
    <row r="211" spans="1:14" s="211" customFormat="1" ht="51" customHeight="1" x14ac:dyDescent="0.25">
      <c r="A211" s="212"/>
      <c r="B211" s="212"/>
      <c r="C211" s="212"/>
      <c r="D211" s="217"/>
      <c r="E211" s="217"/>
      <c r="F211" s="217"/>
      <c r="G211" s="217"/>
      <c r="H211" s="217"/>
      <c r="I211" s="214" t="s">
        <v>646</v>
      </c>
      <c r="J211" s="216">
        <v>59</v>
      </c>
      <c r="K211" s="216" t="s">
        <v>656</v>
      </c>
      <c r="L211" s="216">
        <v>35</v>
      </c>
      <c r="M211" s="216">
        <v>35</v>
      </c>
      <c r="N211" s="216">
        <v>35</v>
      </c>
    </row>
    <row r="212" spans="1:14" s="211" customFormat="1" ht="54" customHeight="1" x14ac:dyDescent="0.25">
      <c r="A212" s="212"/>
      <c r="B212" s="212"/>
      <c r="C212" s="212"/>
      <c r="D212" s="217"/>
      <c r="E212" s="217"/>
      <c r="F212" s="217"/>
      <c r="G212" s="217"/>
      <c r="H212" s="217"/>
      <c r="I212" s="214" t="s">
        <v>657</v>
      </c>
      <c r="J212" s="216">
        <v>12</v>
      </c>
      <c r="K212" s="216" t="s">
        <v>658</v>
      </c>
      <c r="L212" s="216">
        <v>12</v>
      </c>
      <c r="M212" s="216">
        <v>12</v>
      </c>
      <c r="N212" s="216">
        <v>12</v>
      </c>
    </row>
    <row r="213" spans="1:14" s="211" customFormat="1" ht="51.75" customHeight="1" x14ac:dyDescent="0.25">
      <c r="A213" s="212"/>
      <c r="B213" s="212"/>
      <c r="C213" s="212"/>
      <c r="D213" s="217"/>
      <c r="E213" s="217"/>
      <c r="F213" s="217"/>
      <c r="G213" s="217"/>
      <c r="H213" s="217"/>
      <c r="I213" s="214" t="s">
        <v>659</v>
      </c>
      <c r="J213" s="216">
        <v>4521.3</v>
      </c>
      <c r="K213" s="216" t="s">
        <v>660</v>
      </c>
      <c r="L213" s="216">
        <v>4730.3</v>
      </c>
      <c r="M213" s="216">
        <v>4730.3</v>
      </c>
      <c r="N213" s="216">
        <v>4730.3</v>
      </c>
    </row>
    <row r="214" spans="1:14" s="211" customFormat="1" ht="29.1" customHeight="1" x14ac:dyDescent="0.25">
      <c r="A214" s="212"/>
      <c r="B214" s="212"/>
      <c r="C214" s="212"/>
      <c r="D214" s="222" t="s">
        <v>661</v>
      </c>
      <c r="E214" s="360" t="s">
        <v>662</v>
      </c>
      <c r="F214" s="360"/>
      <c r="G214" s="360"/>
      <c r="H214" s="360"/>
      <c r="I214" s="360"/>
      <c r="J214" s="213">
        <f>'Հ4  '!H175</f>
        <v>585236.07300000009</v>
      </c>
      <c r="K214" s="213">
        <f>'Հ4  '!I175</f>
        <v>279490.40000000002</v>
      </c>
      <c r="L214" s="213">
        <v>259789.5</v>
      </c>
      <c r="M214" s="213">
        <f>'Հ4  '!K175</f>
        <v>271753.5</v>
      </c>
      <c r="N214" s="213">
        <f>'Հ4  '!L175</f>
        <v>271753.5</v>
      </c>
    </row>
    <row r="215" spans="1:14" s="211" customFormat="1" ht="30" customHeight="1" x14ac:dyDescent="0.25">
      <c r="A215" s="212"/>
      <c r="B215" s="212"/>
      <c r="C215" s="212"/>
      <c r="D215" s="217"/>
      <c r="E215" s="217"/>
      <c r="F215" s="360" t="s">
        <v>663</v>
      </c>
      <c r="G215" s="360"/>
      <c r="H215" s="360"/>
      <c r="I215" s="360"/>
      <c r="J215" s="360"/>
      <c r="K215" s="360"/>
      <c r="L215" s="214"/>
      <c r="M215" s="214"/>
      <c r="N215" s="215"/>
    </row>
    <row r="216" spans="1:14" s="211" customFormat="1" ht="21" customHeight="1" x14ac:dyDescent="0.25">
      <c r="A216" s="212"/>
      <c r="B216" s="212"/>
      <c r="C216" s="212"/>
      <c r="D216" s="217"/>
      <c r="E216" s="217"/>
      <c r="F216" s="217"/>
      <c r="G216" s="360" t="s">
        <v>525</v>
      </c>
      <c r="H216" s="360"/>
      <c r="I216" s="360"/>
      <c r="J216" s="360"/>
      <c r="K216" s="360"/>
      <c r="L216" s="214"/>
      <c r="M216" s="214"/>
      <c r="N216" s="215"/>
    </row>
    <row r="217" spans="1:14" s="211" customFormat="1" ht="21.75" customHeight="1" x14ac:dyDescent="0.25">
      <c r="A217" s="212"/>
      <c r="B217" s="212"/>
      <c r="C217" s="212"/>
      <c r="D217" s="217"/>
      <c r="E217" s="217"/>
      <c r="F217" s="217"/>
      <c r="G217" s="217"/>
      <c r="H217" s="360" t="s">
        <v>664</v>
      </c>
      <c r="I217" s="360"/>
      <c r="J217" s="360"/>
      <c r="K217" s="360"/>
      <c r="L217" s="214"/>
      <c r="M217" s="214"/>
      <c r="N217" s="215"/>
    </row>
    <row r="218" spans="1:14" s="211" customFormat="1" ht="13.5" customHeight="1" x14ac:dyDescent="0.25">
      <c r="A218" s="212"/>
      <c r="B218" s="212"/>
      <c r="C218" s="212"/>
      <c r="D218" s="217"/>
      <c r="E218" s="217"/>
      <c r="F218" s="217"/>
      <c r="G218" s="217"/>
      <c r="H218" s="217"/>
      <c r="I218" s="214" t="s">
        <v>665</v>
      </c>
      <c r="J218" s="216">
        <v>914</v>
      </c>
      <c r="K218" s="216" t="s">
        <v>666</v>
      </c>
      <c r="L218" s="242">
        <v>420</v>
      </c>
      <c r="M218" s="242">
        <v>420</v>
      </c>
      <c r="N218" s="242">
        <v>420</v>
      </c>
    </row>
    <row r="219" spans="1:14" s="211" customFormat="1" ht="23.25" customHeight="1" x14ac:dyDescent="0.25">
      <c r="A219" s="212"/>
      <c r="B219" s="212"/>
      <c r="C219" s="212"/>
      <c r="D219" s="217"/>
      <c r="E219" s="217"/>
      <c r="F219" s="217"/>
      <c r="G219" s="217"/>
      <c r="H219" s="217"/>
      <c r="I219" s="214" t="s">
        <v>667</v>
      </c>
      <c r="J219" s="216">
        <v>5</v>
      </c>
      <c r="K219" s="216" t="s">
        <v>452</v>
      </c>
      <c r="L219" s="242">
        <v>8</v>
      </c>
      <c r="M219" s="242">
        <v>8</v>
      </c>
      <c r="N219" s="242">
        <v>8</v>
      </c>
    </row>
    <row r="220" spans="1:14" s="211" customFormat="1" ht="24" x14ac:dyDescent="0.25">
      <c r="A220" s="212"/>
      <c r="B220" s="212"/>
      <c r="C220" s="212"/>
      <c r="D220" s="217"/>
      <c r="E220" s="217"/>
      <c r="F220" s="217"/>
      <c r="G220" s="217"/>
      <c r="H220" s="217"/>
      <c r="I220" s="214" t="s">
        <v>668</v>
      </c>
      <c r="J220" s="216">
        <v>70</v>
      </c>
      <c r="K220" s="216" t="s">
        <v>490</v>
      </c>
      <c r="L220" s="242">
        <v>70</v>
      </c>
      <c r="M220" s="242">
        <v>70</v>
      </c>
      <c r="N220" s="242">
        <v>70</v>
      </c>
    </row>
    <row r="221" spans="1:14" s="211" customFormat="1" ht="22.5" customHeight="1" x14ac:dyDescent="0.25">
      <c r="A221" s="214"/>
      <c r="B221" s="222" t="s">
        <v>669</v>
      </c>
      <c r="C221" s="360" t="s">
        <v>670</v>
      </c>
      <c r="D221" s="360"/>
      <c r="E221" s="360"/>
      <c r="F221" s="360"/>
      <c r="G221" s="360"/>
      <c r="H221" s="360"/>
      <c r="I221" s="360"/>
      <c r="J221" s="213">
        <f>J222+J236+J248</f>
        <v>1235130.1000000001</v>
      </c>
      <c r="K221" s="213">
        <f>K222+K236+K248</f>
        <v>1252412.8</v>
      </c>
      <c r="L221" s="213">
        <f t="shared" ref="L221:N221" si="5">L222+L236+L248</f>
        <v>1242412.8</v>
      </c>
      <c r="M221" s="213">
        <f t="shared" si="5"/>
        <v>1252412.8</v>
      </c>
      <c r="N221" s="213">
        <f t="shared" si="5"/>
        <v>1252412.8</v>
      </c>
    </row>
    <row r="222" spans="1:14" s="211" customFormat="1" ht="26.25" customHeight="1" x14ac:dyDescent="0.25">
      <c r="A222" s="212"/>
      <c r="B222" s="212"/>
      <c r="C222" s="212"/>
      <c r="D222" s="222" t="s">
        <v>671</v>
      </c>
      <c r="E222" s="360" t="s">
        <v>672</v>
      </c>
      <c r="F222" s="360"/>
      <c r="G222" s="360"/>
      <c r="H222" s="360"/>
      <c r="I222" s="360"/>
      <c r="J222" s="213">
        <f>'Հ4  '!H213</f>
        <v>374886.3</v>
      </c>
      <c r="K222" s="213">
        <f>'Հ4  '!I213</f>
        <v>378578.4</v>
      </c>
      <c r="L222" s="213">
        <v>368578.4</v>
      </c>
      <c r="M222" s="213">
        <v>378578.4</v>
      </c>
      <c r="N222" s="213">
        <v>378578.4</v>
      </c>
    </row>
    <row r="223" spans="1:14" s="211" customFormat="1" ht="33" customHeight="1" x14ac:dyDescent="0.25">
      <c r="A223" s="212"/>
      <c r="B223" s="212"/>
      <c r="C223" s="212"/>
      <c r="D223" s="217"/>
      <c r="E223" s="217"/>
      <c r="F223" s="360" t="s">
        <v>673</v>
      </c>
      <c r="G223" s="360"/>
      <c r="H223" s="360"/>
      <c r="I223" s="360"/>
      <c r="J223" s="360"/>
      <c r="K223" s="360"/>
      <c r="L223" s="214"/>
      <c r="M223" s="214"/>
      <c r="N223" s="215"/>
    </row>
    <row r="224" spans="1:14" s="211" customFormat="1" ht="30" customHeight="1" x14ac:dyDescent="0.25">
      <c r="A224" s="212"/>
      <c r="B224" s="212"/>
      <c r="C224" s="212"/>
      <c r="D224" s="217"/>
      <c r="E224" s="217"/>
      <c r="F224" s="217"/>
      <c r="G224" s="360" t="s">
        <v>434</v>
      </c>
      <c r="H224" s="360"/>
      <c r="I224" s="360"/>
      <c r="J224" s="360"/>
      <c r="K224" s="360"/>
      <c r="L224" s="214"/>
      <c r="M224" s="214"/>
      <c r="N224" s="215"/>
    </row>
    <row r="225" spans="1:14" s="211" customFormat="1" ht="29.25" customHeight="1" x14ac:dyDescent="0.25">
      <c r="A225" s="212"/>
      <c r="B225" s="212"/>
      <c r="C225" s="212"/>
      <c r="D225" s="217"/>
      <c r="E225" s="217"/>
      <c r="F225" s="217"/>
      <c r="G225" s="217"/>
      <c r="H225" s="360" t="s">
        <v>674</v>
      </c>
      <c r="I225" s="360"/>
      <c r="J225" s="360"/>
      <c r="K225" s="360"/>
      <c r="L225" s="214"/>
      <c r="M225" s="214"/>
      <c r="N225" s="215"/>
    </row>
    <row r="226" spans="1:14" s="211" customFormat="1" ht="24" x14ac:dyDescent="0.25">
      <c r="A226" s="212"/>
      <c r="B226" s="212"/>
      <c r="C226" s="212"/>
      <c r="D226" s="217"/>
      <c r="E226" s="217"/>
      <c r="F226" s="217"/>
      <c r="G226" s="217"/>
      <c r="H226" s="217"/>
      <c r="I226" s="214" t="s">
        <v>675</v>
      </c>
      <c r="J226" s="216">
        <v>10</v>
      </c>
      <c r="K226" s="216" t="s">
        <v>676</v>
      </c>
      <c r="L226" s="214">
        <v>10</v>
      </c>
      <c r="M226" s="214">
        <v>10</v>
      </c>
      <c r="N226" s="215">
        <v>10</v>
      </c>
    </row>
    <row r="227" spans="1:14" s="211" customFormat="1" ht="24" x14ac:dyDescent="0.25">
      <c r="A227" s="212"/>
      <c r="B227" s="212"/>
      <c r="C227" s="212"/>
      <c r="D227" s="217"/>
      <c r="E227" s="217"/>
      <c r="F227" s="217"/>
      <c r="G227" s="217"/>
      <c r="H227" s="217"/>
      <c r="I227" s="214" t="s">
        <v>677</v>
      </c>
      <c r="J227" s="216">
        <v>77844</v>
      </c>
      <c r="K227" s="216" t="s">
        <v>678</v>
      </c>
      <c r="L227" s="242">
        <v>76387</v>
      </c>
      <c r="M227" s="242">
        <v>78470</v>
      </c>
      <c r="N227" s="242">
        <v>78470</v>
      </c>
    </row>
    <row r="228" spans="1:14" s="211" customFormat="1" ht="24" x14ac:dyDescent="0.25">
      <c r="A228" s="212"/>
      <c r="B228" s="212"/>
      <c r="C228" s="212"/>
      <c r="D228" s="217"/>
      <c r="E228" s="217"/>
      <c r="F228" s="217"/>
      <c r="G228" s="217"/>
      <c r="H228" s="217"/>
      <c r="I228" s="214" t="s">
        <v>679</v>
      </c>
      <c r="J228" s="216">
        <v>184950</v>
      </c>
      <c r="K228" s="216" t="s">
        <v>680</v>
      </c>
      <c r="L228" s="243">
        <v>200000</v>
      </c>
      <c r="M228" s="243">
        <v>205000</v>
      </c>
      <c r="N228" s="243">
        <v>210000</v>
      </c>
    </row>
    <row r="229" spans="1:14" s="211" customFormat="1" ht="36" x14ac:dyDescent="0.25">
      <c r="A229" s="212"/>
      <c r="B229" s="212"/>
      <c r="C229" s="212"/>
      <c r="D229" s="217"/>
      <c r="E229" s="217"/>
      <c r="F229" s="217"/>
      <c r="G229" s="217"/>
      <c r="H229" s="217"/>
      <c r="I229" s="214" t="s">
        <v>681</v>
      </c>
      <c r="J229" s="216">
        <v>2400000</v>
      </c>
      <c r="K229" s="216" t="s">
        <v>682</v>
      </c>
      <c r="L229" s="242">
        <v>2165000</v>
      </c>
      <c r="M229" s="242">
        <v>2170000</v>
      </c>
      <c r="N229" s="242">
        <v>2175000</v>
      </c>
    </row>
    <row r="230" spans="1:14" s="211" customFormat="1" ht="24" x14ac:dyDescent="0.25">
      <c r="A230" s="212"/>
      <c r="B230" s="212"/>
      <c r="C230" s="212"/>
      <c r="D230" s="217"/>
      <c r="E230" s="217"/>
      <c r="F230" s="217"/>
      <c r="G230" s="217"/>
      <c r="H230" s="217"/>
      <c r="I230" s="214" t="s">
        <v>683</v>
      </c>
      <c r="J230" s="216" t="s">
        <v>684</v>
      </c>
      <c r="K230" s="216" t="s">
        <v>684</v>
      </c>
      <c r="L230" s="242" t="s">
        <v>684</v>
      </c>
      <c r="M230" s="242" t="s">
        <v>684</v>
      </c>
      <c r="N230" s="242" t="s">
        <v>684</v>
      </c>
    </row>
    <row r="231" spans="1:14" s="211" customFormat="1" ht="30.75" customHeight="1" x14ac:dyDescent="0.25">
      <c r="A231" s="212"/>
      <c r="B231" s="212"/>
      <c r="C231" s="212"/>
      <c r="D231" s="217"/>
      <c r="E231" s="217"/>
      <c r="F231" s="217"/>
      <c r="G231" s="217"/>
      <c r="H231" s="217"/>
      <c r="I231" s="214" t="s">
        <v>685</v>
      </c>
      <c r="J231" s="216" t="s">
        <v>686</v>
      </c>
      <c r="K231" s="216" t="s">
        <v>686</v>
      </c>
      <c r="L231" s="242">
        <v>100</v>
      </c>
      <c r="M231" s="242">
        <v>100</v>
      </c>
      <c r="N231" s="242">
        <v>100</v>
      </c>
    </row>
    <row r="232" spans="1:14" s="211" customFormat="1" ht="40.5" customHeight="1" x14ac:dyDescent="0.25">
      <c r="A232" s="212"/>
      <c r="B232" s="212"/>
      <c r="C232" s="212"/>
      <c r="D232" s="217"/>
      <c r="E232" s="217"/>
      <c r="F232" s="217"/>
      <c r="G232" s="217"/>
      <c r="H232" s="217"/>
      <c r="I232" s="214" t="s">
        <v>687</v>
      </c>
      <c r="J232" s="216" t="s">
        <v>686</v>
      </c>
      <c r="K232" s="216" t="s">
        <v>686</v>
      </c>
      <c r="L232" s="242">
        <v>100</v>
      </c>
      <c r="M232" s="242">
        <v>100</v>
      </c>
      <c r="N232" s="242">
        <v>100</v>
      </c>
    </row>
    <row r="233" spans="1:14" s="211" customFormat="1" ht="28.5" customHeight="1" x14ac:dyDescent="0.25">
      <c r="A233" s="212"/>
      <c r="B233" s="212"/>
      <c r="C233" s="212"/>
      <c r="D233" s="217"/>
      <c r="E233" s="217"/>
      <c r="F233" s="217"/>
      <c r="G233" s="217"/>
      <c r="H233" s="217"/>
      <c r="I233" s="214" t="s">
        <v>688</v>
      </c>
      <c r="J233" s="216" t="s">
        <v>689</v>
      </c>
      <c r="K233" s="216" t="s">
        <v>689</v>
      </c>
      <c r="L233" s="242">
        <v>30</v>
      </c>
      <c r="M233" s="242">
        <v>30</v>
      </c>
      <c r="N233" s="242">
        <v>30</v>
      </c>
    </row>
    <row r="234" spans="1:14" s="211" customFormat="1" ht="24" x14ac:dyDescent="0.25">
      <c r="A234" s="212"/>
      <c r="B234" s="212"/>
      <c r="C234" s="212"/>
      <c r="D234" s="217"/>
      <c r="E234" s="217"/>
      <c r="F234" s="217"/>
      <c r="G234" s="217"/>
      <c r="H234" s="217"/>
      <c r="I234" s="214" t="s">
        <v>690</v>
      </c>
      <c r="J234" s="216" t="s">
        <v>691</v>
      </c>
      <c r="K234" s="216" t="s">
        <v>691</v>
      </c>
      <c r="L234" s="242">
        <v>2</v>
      </c>
      <c r="M234" s="242">
        <v>2</v>
      </c>
      <c r="N234" s="242">
        <v>2</v>
      </c>
    </row>
    <row r="235" spans="1:14" s="211" customFormat="1" ht="36" x14ac:dyDescent="0.25">
      <c r="A235" s="212"/>
      <c r="B235" s="212"/>
      <c r="C235" s="212"/>
      <c r="D235" s="217"/>
      <c r="E235" s="217"/>
      <c r="F235" s="217"/>
      <c r="G235" s="217"/>
      <c r="H235" s="217"/>
      <c r="I235" s="214" t="s">
        <v>692</v>
      </c>
      <c r="J235" s="216" t="s">
        <v>691</v>
      </c>
      <c r="K235" s="216" t="s">
        <v>691</v>
      </c>
      <c r="L235" s="242">
        <v>2</v>
      </c>
      <c r="M235" s="242">
        <v>2</v>
      </c>
      <c r="N235" s="242">
        <v>2</v>
      </c>
    </row>
    <row r="236" spans="1:14" s="211" customFormat="1" ht="29.25" customHeight="1" x14ac:dyDescent="0.25">
      <c r="A236" s="212"/>
      <c r="B236" s="212"/>
      <c r="C236" s="212"/>
      <c r="D236" s="222" t="s">
        <v>693</v>
      </c>
      <c r="E236" s="360" t="s">
        <v>694</v>
      </c>
      <c r="F236" s="360"/>
      <c r="G236" s="360"/>
      <c r="H236" s="360"/>
      <c r="I236" s="360"/>
      <c r="J236" s="213">
        <f>'Հ4  '!H218</f>
        <v>260769.8</v>
      </c>
      <c r="K236" s="213">
        <f>'Հ4  '!I218</f>
        <v>250339</v>
      </c>
      <c r="L236" s="213">
        <f>'Հ4  '!J218</f>
        <v>250339</v>
      </c>
      <c r="M236" s="213">
        <f>'Հ4  '!K218</f>
        <v>250339</v>
      </c>
      <c r="N236" s="213">
        <f>'Հ4  '!L218</f>
        <v>250339</v>
      </c>
    </row>
    <row r="237" spans="1:14" s="211" customFormat="1" ht="42" customHeight="1" x14ac:dyDescent="0.25">
      <c r="A237" s="212"/>
      <c r="B237" s="212"/>
      <c r="C237" s="212"/>
      <c r="D237" s="217"/>
      <c r="E237" s="217"/>
      <c r="F237" s="360" t="s">
        <v>695</v>
      </c>
      <c r="G237" s="360"/>
      <c r="H237" s="360"/>
      <c r="I237" s="360"/>
      <c r="J237" s="360"/>
      <c r="K237" s="360"/>
      <c r="L237" s="214"/>
      <c r="M237" s="214"/>
      <c r="N237" s="215"/>
    </row>
    <row r="238" spans="1:14" s="211" customFormat="1" ht="27" customHeight="1" x14ac:dyDescent="0.25">
      <c r="A238" s="212"/>
      <c r="B238" s="212"/>
      <c r="C238" s="212"/>
      <c r="D238" s="217"/>
      <c r="E238" s="217"/>
      <c r="F238" s="217"/>
      <c r="G238" s="360" t="s">
        <v>434</v>
      </c>
      <c r="H238" s="360"/>
      <c r="I238" s="360"/>
      <c r="J238" s="360"/>
      <c r="K238" s="360"/>
      <c r="L238" s="214"/>
      <c r="M238" s="214"/>
      <c r="N238" s="215"/>
    </row>
    <row r="239" spans="1:14" s="211" customFormat="1" ht="17.25" customHeight="1" x14ac:dyDescent="0.25">
      <c r="A239" s="212"/>
      <c r="B239" s="212"/>
      <c r="C239" s="212"/>
      <c r="D239" s="217"/>
      <c r="E239" s="217"/>
      <c r="F239" s="217"/>
      <c r="G239" s="217"/>
      <c r="H239" s="360" t="s">
        <v>696</v>
      </c>
      <c r="I239" s="360"/>
      <c r="J239" s="360"/>
      <c r="K239" s="360"/>
      <c r="L239" s="214"/>
      <c r="M239" s="214"/>
      <c r="N239" s="215"/>
    </row>
    <row r="240" spans="1:14" s="211" customFormat="1" ht="50.25" customHeight="1" x14ac:dyDescent="0.25">
      <c r="A240" s="212"/>
      <c r="B240" s="212"/>
      <c r="C240" s="212"/>
      <c r="D240" s="217"/>
      <c r="E240" s="217"/>
      <c r="F240" s="217"/>
      <c r="G240" s="217"/>
      <c r="H240" s="217"/>
      <c r="I240" s="214" t="s">
        <v>697</v>
      </c>
      <c r="J240" s="216">
        <v>25566</v>
      </c>
      <c r="K240" s="216">
        <v>25544</v>
      </c>
      <c r="L240" s="216">
        <v>24543</v>
      </c>
      <c r="M240" s="216">
        <v>24543</v>
      </c>
      <c r="N240" s="216">
        <v>24543</v>
      </c>
    </row>
    <row r="241" spans="1:14" s="211" customFormat="1" ht="38.25" customHeight="1" x14ac:dyDescent="0.25">
      <c r="A241" s="212"/>
      <c r="B241" s="212"/>
      <c r="C241" s="212"/>
      <c r="D241" s="217"/>
      <c r="E241" s="217"/>
      <c r="F241" s="217"/>
      <c r="G241" s="217"/>
      <c r="H241" s="217"/>
      <c r="I241" s="214" t="s">
        <v>698</v>
      </c>
      <c r="J241" s="216">
        <v>100</v>
      </c>
      <c r="K241" s="216" t="s">
        <v>522</v>
      </c>
      <c r="L241" s="216">
        <v>100</v>
      </c>
      <c r="M241" s="216">
        <v>100</v>
      </c>
      <c r="N241" s="216">
        <v>100</v>
      </c>
    </row>
    <row r="242" spans="1:14" s="211" customFormat="1" ht="14.25" x14ac:dyDescent="0.25">
      <c r="A242" s="212"/>
      <c r="B242" s="212"/>
      <c r="C242" s="212"/>
      <c r="D242" s="217"/>
      <c r="E242" s="217"/>
      <c r="F242" s="217"/>
      <c r="G242" s="217"/>
      <c r="H242" s="217"/>
      <c r="I242" s="214" t="s">
        <v>699</v>
      </c>
      <c r="J242" s="216">
        <v>86000</v>
      </c>
      <c r="K242" s="216" t="s">
        <v>700</v>
      </c>
      <c r="L242" s="216">
        <v>86000</v>
      </c>
      <c r="M242" s="216">
        <v>86000</v>
      </c>
      <c r="N242" s="216">
        <v>86000</v>
      </c>
    </row>
    <row r="243" spans="1:14" s="211" customFormat="1" ht="48" x14ac:dyDescent="0.25">
      <c r="A243" s="212"/>
      <c r="B243" s="212"/>
      <c r="C243" s="212"/>
      <c r="D243" s="217"/>
      <c r="E243" s="217"/>
      <c r="F243" s="217"/>
      <c r="G243" s="217"/>
      <c r="H243" s="217"/>
      <c r="I243" s="214" t="s">
        <v>701</v>
      </c>
      <c r="J243" s="216">
        <v>100</v>
      </c>
      <c r="K243" s="216" t="s">
        <v>522</v>
      </c>
      <c r="L243" s="216">
        <v>100</v>
      </c>
      <c r="M243" s="216">
        <v>100</v>
      </c>
      <c r="N243" s="216">
        <v>100</v>
      </c>
    </row>
    <row r="244" spans="1:14" s="211" customFormat="1" ht="36" x14ac:dyDescent="0.25">
      <c r="A244" s="212"/>
      <c r="B244" s="212"/>
      <c r="C244" s="212"/>
      <c r="D244" s="217"/>
      <c r="E244" s="217"/>
      <c r="F244" s="217"/>
      <c r="G244" s="217"/>
      <c r="H244" s="217"/>
      <c r="I244" s="214" t="s">
        <v>702</v>
      </c>
      <c r="J244" s="216" t="s">
        <v>703</v>
      </c>
      <c r="K244" s="216" t="s">
        <v>703</v>
      </c>
      <c r="L244" s="216" t="s">
        <v>703</v>
      </c>
      <c r="M244" s="216" t="s">
        <v>703</v>
      </c>
      <c r="N244" s="216" t="s">
        <v>703</v>
      </c>
    </row>
    <row r="245" spans="1:14" s="211" customFormat="1" ht="24" x14ac:dyDescent="0.25">
      <c r="A245" s="212"/>
      <c r="B245" s="212"/>
      <c r="C245" s="212"/>
      <c r="D245" s="217"/>
      <c r="E245" s="217"/>
      <c r="F245" s="217"/>
      <c r="G245" s="217"/>
      <c r="H245" s="217"/>
      <c r="I245" s="214" t="s">
        <v>704</v>
      </c>
      <c r="J245" s="216">
        <v>101</v>
      </c>
      <c r="K245" s="216">
        <v>119</v>
      </c>
      <c r="L245" s="216">
        <v>97</v>
      </c>
      <c r="M245" s="216">
        <v>97</v>
      </c>
      <c r="N245" s="216">
        <v>97</v>
      </c>
    </row>
    <row r="246" spans="1:14" s="211" customFormat="1" ht="54" customHeight="1" x14ac:dyDescent="0.25">
      <c r="A246" s="212"/>
      <c r="B246" s="212"/>
      <c r="C246" s="212"/>
      <c r="D246" s="217"/>
      <c r="E246" s="217"/>
      <c r="F246" s="217"/>
      <c r="G246" s="217"/>
      <c r="H246" s="217"/>
      <c r="I246" s="214" t="s">
        <v>705</v>
      </c>
      <c r="J246" s="216" t="s">
        <v>706</v>
      </c>
      <c r="K246" s="216" t="s">
        <v>706</v>
      </c>
      <c r="L246" s="216">
        <v>3</v>
      </c>
      <c r="M246" s="216">
        <v>3</v>
      </c>
      <c r="N246" s="216">
        <v>3</v>
      </c>
    </row>
    <row r="247" spans="1:14" s="211" customFormat="1" ht="77.25" customHeight="1" x14ac:dyDescent="0.25">
      <c r="A247" s="212"/>
      <c r="B247" s="212"/>
      <c r="C247" s="212"/>
      <c r="D247" s="217"/>
      <c r="E247" s="217"/>
      <c r="F247" s="217"/>
      <c r="G247" s="217"/>
      <c r="H247" s="217"/>
      <c r="I247" s="214" t="s">
        <v>707</v>
      </c>
      <c r="J247" s="216" t="s">
        <v>708</v>
      </c>
      <c r="K247" s="216" t="s">
        <v>708</v>
      </c>
      <c r="L247" s="216">
        <v>8500</v>
      </c>
      <c r="M247" s="216">
        <v>8500</v>
      </c>
      <c r="N247" s="216">
        <v>8500</v>
      </c>
    </row>
    <row r="248" spans="1:14" s="211" customFormat="1" ht="30" customHeight="1" x14ac:dyDescent="0.25">
      <c r="A248" s="212"/>
      <c r="B248" s="212"/>
      <c r="C248" s="212"/>
      <c r="D248" s="222" t="s">
        <v>709</v>
      </c>
      <c r="E248" s="360" t="s">
        <v>710</v>
      </c>
      <c r="F248" s="360"/>
      <c r="G248" s="360"/>
      <c r="H248" s="360"/>
      <c r="I248" s="360"/>
      <c r="J248" s="213">
        <f>'Հ4  '!H223</f>
        <v>599474</v>
      </c>
      <c r="K248" s="213">
        <f>'Հ4  '!I223</f>
        <v>623495.4</v>
      </c>
      <c r="L248" s="213">
        <v>623495.4</v>
      </c>
      <c r="M248" s="213">
        <v>623495.4</v>
      </c>
      <c r="N248" s="213">
        <v>623495.4</v>
      </c>
    </row>
    <row r="249" spans="1:14" s="211" customFormat="1" ht="30" customHeight="1" x14ac:dyDescent="0.25">
      <c r="A249" s="212"/>
      <c r="B249" s="212"/>
      <c r="C249" s="212"/>
      <c r="D249" s="217"/>
      <c r="E249" s="217"/>
      <c r="F249" s="360" t="s">
        <v>711</v>
      </c>
      <c r="G249" s="360"/>
      <c r="H249" s="360"/>
      <c r="I249" s="360"/>
      <c r="J249" s="360"/>
      <c r="K249" s="360"/>
      <c r="L249" s="214"/>
      <c r="M249" s="214"/>
      <c r="N249" s="215"/>
    </row>
    <row r="250" spans="1:14" s="211" customFormat="1" ht="15.75" customHeight="1" x14ac:dyDescent="0.25">
      <c r="A250" s="212"/>
      <c r="B250" s="212"/>
      <c r="C250" s="212"/>
      <c r="D250" s="217"/>
      <c r="E250" s="217"/>
      <c r="F250" s="217"/>
      <c r="G250" s="360" t="s">
        <v>434</v>
      </c>
      <c r="H250" s="360"/>
      <c r="I250" s="360"/>
      <c r="J250" s="360"/>
      <c r="K250" s="360"/>
      <c r="L250" s="214"/>
      <c r="M250" s="214"/>
      <c r="N250" s="215"/>
    </row>
    <row r="251" spans="1:14" s="211" customFormat="1" ht="27.75" customHeight="1" x14ac:dyDescent="0.25">
      <c r="A251" s="212"/>
      <c r="B251" s="212"/>
      <c r="C251" s="212"/>
      <c r="D251" s="217"/>
      <c r="E251" s="217"/>
      <c r="F251" s="217"/>
      <c r="G251" s="217"/>
      <c r="H251" s="360" t="s">
        <v>696</v>
      </c>
      <c r="I251" s="360"/>
      <c r="J251" s="360"/>
      <c r="K251" s="360"/>
      <c r="L251" s="214"/>
      <c r="M251" s="214"/>
      <c r="N251" s="215"/>
    </row>
    <row r="252" spans="1:14" s="211" customFormat="1" ht="36" x14ac:dyDescent="0.25">
      <c r="A252" s="212"/>
      <c r="B252" s="212"/>
      <c r="C252" s="212"/>
      <c r="D252" s="217"/>
      <c r="E252" s="217"/>
      <c r="F252" s="217"/>
      <c r="G252" s="217"/>
      <c r="H252" s="217"/>
      <c r="I252" s="214" t="s">
        <v>712</v>
      </c>
      <c r="J252" s="216">
        <v>4276771</v>
      </c>
      <c r="K252" s="216" t="s">
        <v>713</v>
      </c>
      <c r="L252" s="216">
        <v>4300000</v>
      </c>
      <c r="M252" s="216">
        <v>4300000</v>
      </c>
      <c r="N252" s="216">
        <v>4300000</v>
      </c>
    </row>
    <row r="253" spans="1:14" s="211" customFormat="1" ht="24" x14ac:dyDescent="0.25">
      <c r="A253" s="212"/>
      <c r="B253" s="212"/>
      <c r="C253" s="212"/>
      <c r="D253" s="217"/>
      <c r="E253" s="217"/>
      <c r="F253" s="217"/>
      <c r="G253" s="217"/>
      <c r="H253" s="217"/>
      <c r="I253" s="214" t="s">
        <v>714</v>
      </c>
      <c r="J253" s="216">
        <v>52710</v>
      </c>
      <c r="K253" s="216" t="s">
        <v>715</v>
      </c>
      <c r="L253" s="216">
        <v>40000</v>
      </c>
      <c r="M253" s="216">
        <v>40000</v>
      </c>
      <c r="N253" s="216">
        <v>40000</v>
      </c>
    </row>
    <row r="254" spans="1:14" s="211" customFormat="1" ht="24" x14ac:dyDescent="0.25">
      <c r="A254" s="212"/>
      <c r="B254" s="212"/>
      <c r="C254" s="212"/>
      <c r="D254" s="217"/>
      <c r="E254" s="217"/>
      <c r="F254" s="217"/>
      <c r="G254" s="217"/>
      <c r="H254" s="217"/>
      <c r="I254" s="214" t="s">
        <v>716</v>
      </c>
      <c r="J254" s="216">
        <v>209351</v>
      </c>
      <c r="K254" s="216" t="s">
        <v>717</v>
      </c>
      <c r="L254" s="216">
        <v>150000</v>
      </c>
      <c r="M254" s="216">
        <v>150000</v>
      </c>
      <c r="N254" s="216">
        <v>150000</v>
      </c>
    </row>
    <row r="255" spans="1:14" s="211" customFormat="1" ht="24" x14ac:dyDescent="0.25">
      <c r="A255" s="212"/>
      <c r="B255" s="212"/>
      <c r="C255" s="212"/>
      <c r="D255" s="217"/>
      <c r="E255" s="217"/>
      <c r="F255" s="217"/>
      <c r="G255" s="217"/>
      <c r="H255" s="217"/>
      <c r="I255" s="214" t="s">
        <v>718</v>
      </c>
      <c r="J255" s="216">
        <v>33941</v>
      </c>
      <c r="K255" s="216" t="s">
        <v>719</v>
      </c>
      <c r="L255" s="216">
        <v>25000</v>
      </c>
      <c r="M255" s="216">
        <v>25000</v>
      </c>
      <c r="N255" s="216">
        <v>25000</v>
      </c>
    </row>
    <row r="256" spans="1:14" s="211" customFormat="1" ht="48" x14ac:dyDescent="0.25">
      <c r="A256" s="212"/>
      <c r="B256" s="212"/>
      <c r="C256" s="212"/>
      <c r="D256" s="217"/>
      <c r="E256" s="217"/>
      <c r="F256" s="217"/>
      <c r="G256" s="217"/>
      <c r="H256" s="217"/>
      <c r="I256" s="214" t="s">
        <v>720</v>
      </c>
      <c r="J256" s="216">
        <v>50043</v>
      </c>
      <c r="K256" s="216" t="s">
        <v>721</v>
      </c>
      <c r="L256" s="216">
        <v>52000</v>
      </c>
      <c r="M256" s="216">
        <v>52000</v>
      </c>
      <c r="N256" s="216">
        <v>52000</v>
      </c>
    </row>
    <row r="257" spans="1:15" s="211" customFormat="1" ht="31.5" customHeight="1" x14ac:dyDescent="0.25">
      <c r="A257" s="212"/>
      <c r="B257" s="212"/>
      <c r="C257" s="212"/>
      <c r="D257" s="217"/>
      <c r="E257" s="217"/>
      <c r="F257" s="217"/>
      <c r="G257" s="217"/>
      <c r="H257" s="217"/>
      <c r="I257" s="214" t="s">
        <v>722</v>
      </c>
      <c r="J257" s="216">
        <v>1148</v>
      </c>
      <c r="K257" s="216" t="s">
        <v>723</v>
      </c>
      <c r="L257" s="216">
        <v>800</v>
      </c>
      <c r="M257" s="216">
        <v>800</v>
      </c>
      <c r="N257" s="216">
        <v>800</v>
      </c>
    </row>
    <row r="258" spans="1:15" s="211" customFormat="1" ht="30.75" customHeight="1" x14ac:dyDescent="0.25">
      <c r="A258" s="212"/>
      <c r="B258" s="212"/>
      <c r="C258" s="212"/>
      <c r="D258" s="217"/>
      <c r="E258" s="217"/>
      <c r="F258" s="217"/>
      <c r="G258" s="217"/>
      <c r="H258" s="217"/>
      <c r="I258" s="214" t="s">
        <v>724</v>
      </c>
      <c r="J258" s="216">
        <v>10</v>
      </c>
      <c r="K258" s="216" t="s">
        <v>486</v>
      </c>
      <c r="L258" s="216">
        <v>5</v>
      </c>
      <c r="M258" s="216">
        <v>5</v>
      </c>
      <c r="N258" s="216">
        <v>5</v>
      </c>
    </row>
    <row r="259" spans="1:15" s="211" customFormat="1" ht="14.25" customHeight="1" x14ac:dyDescent="0.25">
      <c r="A259" s="212"/>
      <c r="B259" s="212"/>
      <c r="C259" s="212"/>
      <c r="D259" s="217"/>
      <c r="E259" s="217"/>
      <c r="F259" s="217"/>
      <c r="G259" s="217"/>
      <c r="H259" s="217"/>
      <c r="I259" s="214" t="s">
        <v>725</v>
      </c>
      <c r="J259" s="216">
        <v>7</v>
      </c>
      <c r="K259" s="216" t="s">
        <v>604</v>
      </c>
      <c r="L259" s="216">
        <v>5</v>
      </c>
      <c r="M259" s="216">
        <v>5</v>
      </c>
      <c r="N259" s="216">
        <v>5</v>
      </c>
    </row>
    <row r="260" spans="1:15" s="211" customFormat="1" ht="36" x14ac:dyDescent="0.25">
      <c r="A260" s="212"/>
      <c r="B260" s="212"/>
      <c r="C260" s="212"/>
      <c r="D260" s="217"/>
      <c r="E260" s="217"/>
      <c r="F260" s="217"/>
      <c r="G260" s="217"/>
      <c r="H260" s="217"/>
      <c r="I260" s="214" t="s">
        <v>726</v>
      </c>
      <c r="J260" s="216">
        <v>453406</v>
      </c>
      <c r="K260" s="216" t="s">
        <v>727</v>
      </c>
      <c r="L260" s="216">
        <v>450000</v>
      </c>
      <c r="M260" s="216">
        <v>450000</v>
      </c>
      <c r="N260" s="216">
        <v>450000</v>
      </c>
    </row>
    <row r="261" spans="1:15" s="211" customFormat="1" ht="30" customHeight="1" x14ac:dyDescent="0.25">
      <c r="A261" s="214"/>
      <c r="B261" s="222" t="s">
        <v>728</v>
      </c>
      <c r="C261" s="360" t="s">
        <v>729</v>
      </c>
      <c r="D261" s="360"/>
      <c r="E261" s="360"/>
      <c r="F261" s="360"/>
      <c r="G261" s="360"/>
      <c r="H261" s="360"/>
      <c r="I261" s="360"/>
      <c r="J261" s="213">
        <f>J262+J289+J308</f>
        <v>464366.19200000004</v>
      </c>
      <c r="K261" s="213">
        <f>K262+K289+K308</f>
        <v>427227.6</v>
      </c>
      <c r="L261" s="213">
        <f>L262+L289+L308</f>
        <v>427227.6</v>
      </c>
      <c r="M261" s="213">
        <f>M262+M289+M308</f>
        <v>427227.6</v>
      </c>
      <c r="N261" s="213">
        <f>N262+N289+N308</f>
        <v>427227.6</v>
      </c>
    </row>
    <row r="262" spans="1:15" s="211" customFormat="1" ht="24.75" customHeight="1" x14ac:dyDescent="0.25">
      <c r="A262" s="212"/>
      <c r="B262" s="212"/>
      <c r="C262" s="212"/>
      <c r="D262" s="222" t="s">
        <v>730</v>
      </c>
      <c r="E262" s="360" t="s">
        <v>731</v>
      </c>
      <c r="F262" s="360"/>
      <c r="G262" s="360"/>
      <c r="H262" s="360"/>
      <c r="I262" s="360"/>
      <c r="J262" s="213">
        <v>183024.6</v>
      </c>
      <c r="K262" s="213">
        <v>187752</v>
      </c>
      <c r="L262" s="213">
        <v>187752</v>
      </c>
      <c r="M262" s="213">
        <v>187752</v>
      </c>
      <c r="N262" s="213">
        <v>187752</v>
      </c>
    </row>
    <row r="263" spans="1:15" s="211" customFormat="1" ht="17.25" customHeight="1" x14ac:dyDescent="0.25">
      <c r="A263" s="212"/>
      <c r="B263" s="212"/>
      <c r="C263" s="212"/>
      <c r="D263" s="217"/>
      <c r="E263" s="217"/>
      <c r="F263" s="360" t="s">
        <v>732</v>
      </c>
      <c r="G263" s="360"/>
      <c r="H263" s="360"/>
      <c r="I263" s="360"/>
      <c r="J263" s="360"/>
      <c r="K263" s="360"/>
      <c r="L263" s="214"/>
      <c r="M263" s="214"/>
      <c r="N263" s="215"/>
    </row>
    <row r="264" spans="1:15" s="211" customFormat="1" ht="20.25" customHeight="1" x14ac:dyDescent="0.25">
      <c r="A264" s="212"/>
      <c r="B264" s="212"/>
      <c r="C264" s="212"/>
      <c r="D264" s="217"/>
      <c r="E264" s="217"/>
      <c r="F264" s="217"/>
      <c r="G264" s="360" t="s">
        <v>434</v>
      </c>
      <c r="H264" s="360"/>
      <c r="I264" s="360"/>
      <c r="J264" s="360"/>
      <c r="K264" s="360"/>
      <c r="L264" s="214"/>
      <c r="M264" s="214"/>
      <c r="N264" s="215"/>
    </row>
    <row r="265" spans="1:15" s="211" customFormat="1" ht="20.25" customHeight="1" x14ac:dyDescent="0.25">
      <c r="A265" s="212"/>
      <c r="B265" s="212"/>
      <c r="C265" s="212"/>
      <c r="D265" s="217"/>
      <c r="E265" s="217"/>
      <c r="F265" s="217"/>
      <c r="G265" s="217"/>
      <c r="H265" s="360" t="s">
        <v>696</v>
      </c>
      <c r="I265" s="360"/>
      <c r="J265" s="360"/>
      <c r="K265" s="360"/>
      <c r="L265" s="214"/>
      <c r="M265" s="214"/>
      <c r="N265" s="215"/>
    </row>
    <row r="266" spans="1:15" s="211" customFormat="1" ht="24.75" customHeight="1" x14ac:dyDescent="0.25">
      <c r="A266" s="212"/>
      <c r="B266" s="212"/>
      <c r="C266" s="212"/>
      <c r="D266" s="212"/>
      <c r="E266" s="212"/>
      <c r="F266" s="212"/>
      <c r="G266" s="212"/>
      <c r="H266" s="212"/>
      <c r="I266" s="214" t="s">
        <v>959</v>
      </c>
      <c r="J266" s="242">
        <v>87</v>
      </c>
      <c r="K266" s="242" t="s">
        <v>733</v>
      </c>
      <c r="L266" s="214"/>
      <c r="M266" s="214"/>
      <c r="N266" s="214"/>
      <c r="O266" s="309"/>
    </row>
    <row r="267" spans="1:15" s="211" customFormat="1" ht="19.5" customHeight="1" x14ac:dyDescent="0.25">
      <c r="A267" s="212"/>
      <c r="B267" s="212"/>
      <c r="C267" s="212"/>
      <c r="D267" s="212"/>
      <c r="E267" s="212"/>
      <c r="F267" s="212"/>
      <c r="G267" s="212"/>
      <c r="H267" s="212"/>
      <c r="I267" s="214" t="s">
        <v>960</v>
      </c>
      <c r="J267" s="242"/>
      <c r="K267" s="242"/>
      <c r="L267" s="214">
        <v>20</v>
      </c>
      <c r="M267" s="214">
        <v>20</v>
      </c>
      <c r="N267" s="214">
        <v>20</v>
      </c>
      <c r="O267" s="309"/>
    </row>
    <row r="268" spans="1:15" s="211" customFormat="1" ht="19.5" customHeight="1" x14ac:dyDescent="0.25">
      <c r="A268" s="212"/>
      <c r="B268" s="212"/>
      <c r="C268" s="212"/>
      <c r="D268" s="212"/>
      <c r="E268" s="212"/>
      <c r="F268" s="212"/>
      <c r="G268" s="212"/>
      <c r="H268" s="212"/>
      <c r="I268" s="214" t="s">
        <v>961</v>
      </c>
      <c r="J268" s="242"/>
      <c r="K268" s="242"/>
      <c r="L268" s="214">
        <v>33</v>
      </c>
      <c r="M268" s="214">
        <v>33</v>
      </c>
      <c r="N268" s="214">
        <v>33</v>
      </c>
      <c r="O268" s="309"/>
    </row>
    <row r="269" spans="1:15" s="211" customFormat="1" ht="24.75" customHeight="1" x14ac:dyDescent="0.25">
      <c r="A269" s="212"/>
      <c r="B269" s="212"/>
      <c r="C269" s="212"/>
      <c r="D269" s="212"/>
      <c r="E269" s="212"/>
      <c r="F269" s="212"/>
      <c r="G269" s="212"/>
      <c r="H269" s="212"/>
      <c r="I269" s="214" t="s">
        <v>962</v>
      </c>
      <c r="J269" s="242">
        <v>2083</v>
      </c>
      <c r="K269" s="242" t="s">
        <v>734</v>
      </c>
      <c r="L269" s="214">
        <f>410+665</f>
        <v>1075</v>
      </c>
      <c r="M269" s="214">
        <f t="shared" ref="M269:N269" si="6">410+665</f>
        <v>1075</v>
      </c>
      <c r="N269" s="214">
        <f t="shared" si="6"/>
        <v>1075</v>
      </c>
      <c r="O269" s="309"/>
    </row>
    <row r="270" spans="1:15" s="211" customFormat="1" ht="21" customHeight="1" x14ac:dyDescent="0.25">
      <c r="A270" s="212"/>
      <c r="B270" s="212"/>
      <c r="C270" s="212"/>
      <c r="D270" s="212"/>
      <c r="E270" s="212"/>
      <c r="F270" s="212"/>
      <c r="G270" s="212"/>
      <c r="H270" s="212"/>
      <c r="I270" s="214" t="s">
        <v>639</v>
      </c>
      <c r="J270" s="242">
        <v>6.7</v>
      </c>
      <c r="K270" s="242">
        <v>6.7</v>
      </c>
      <c r="L270" s="214">
        <v>6.7</v>
      </c>
      <c r="M270" s="214">
        <v>6.7</v>
      </c>
      <c r="N270" s="215">
        <v>6.7</v>
      </c>
      <c r="O270" s="309"/>
    </row>
    <row r="271" spans="1:15" s="211" customFormat="1" ht="21" customHeight="1" x14ac:dyDescent="0.25">
      <c r="A271" s="212"/>
      <c r="B271" s="212"/>
      <c r="C271" s="212"/>
      <c r="D271" s="212"/>
      <c r="E271" s="212"/>
      <c r="F271" s="212"/>
      <c r="G271" s="212"/>
      <c r="H271" s="212"/>
      <c r="I271" s="214" t="s">
        <v>641</v>
      </c>
      <c r="J271" s="242">
        <v>93.3</v>
      </c>
      <c r="K271" s="242" t="s">
        <v>735</v>
      </c>
      <c r="L271" s="214">
        <v>93.3</v>
      </c>
      <c r="M271" s="214">
        <v>93.3</v>
      </c>
      <c r="N271" s="215">
        <v>93.3</v>
      </c>
      <c r="O271" s="309"/>
    </row>
    <row r="272" spans="1:15" s="211" customFormat="1" ht="24.75" customHeight="1" x14ac:dyDescent="0.25">
      <c r="A272" s="212"/>
      <c r="B272" s="212"/>
      <c r="C272" s="212"/>
      <c r="D272" s="212"/>
      <c r="E272" s="212"/>
      <c r="F272" s="212"/>
      <c r="G272" s="212"/>
      <c r="H272" s="212"/>
      <c r="I272" s="214" t="s">
        <v>736</v>
      </c>
      <c r="J272" s="242">
        <v>51</v>
      </c>
      <c r="K272" s="242" t="s">
        <v>737</v>
      </c>
      <c r="L272" s="214">
        <v>51</v>
      </c>
      <c r="M272" s="214">
        <v>51</v>
      </c>
      <c r="N272" s="215">
        <v>51</v>
      </c>
      <c r="O272" s="309"/>
    </row>
    <row r="273" spans="1:15" s="211" customFormat="1" ht="15.75" customHeight="1" x14ac:dyDescent="0.25">
      <c r="A273" s="212"/>
      <c r="B273" s="212"/>
      <c r="C273" s="212"/>
      <c r="D273" s="212"/>
      <c r="E273" s="212"/>
      <c r="F273" s="212"/>
      <c r="G273" s="212"/>
      <c r="H273" s="212"/>
      <c r="I273" s="214" t="s">
        <v>738</v>
      </c>
      <c r="J273" s="242">
        <v>87</v>
      </c>
      <c r="K273" s="242" t="s">
        <v>733</v>
      </c>
      <c r="L273" s="214">
        <v>53</v>
      </c>
      <c r="M273" s="214">
        <v>53</v>
      </c>
      <c r="N273" s="215">
        <v>53</v>
      </c>
      <c r="O273" s="309"/>
    </row>
    <row r="274" spans="1:15" s="211" customFormat="1" ht="49.5" customHeight="1" x14ac:dyDescent="0.25">
      <c r="A274" s="212"/>
      <c r="B274" s="212"/>
      <c r="C274" s="212"/>
      <c r="D274" s="212"/>
      <c r="E274" s="212"/>
      <c r="F274" s="212"/>
      <c r="G274" s="212"/>
      <c r="H274" s="212"/>
      <c r="I274" s="214" t="s">
        <v>739</v>
      </c>
      <c r="J274" s="242">
        <v>97</v>
      </c>
      <c r="K274" s="242" t="s">
        <v>492</v>
      </c>
      <c r="L274" s="214">
        <v>80</v>
      </c>
      <c r="M274" s="214">
        <v>80</v>
      </c>
      <c r="N274" s="215">
        <v>80</v>
      </c>
      <c r="O274" s="309"/>
    </row>
    <row r="275" spans="1:15" s="211" customFormat="1" ht="17.25" customHeight="1" x14ac:dyDescent="0.25">
      <c r="A275" s="212"/>
      <c r="B275" s="212"/>
      <c r="C275" s="212"/>
      <c r="D275" s="212"/>
      <c r="E275" s="212"/>
      <c r="F275" s="212"/>
      <c r="G275" s="212"/>
      <c r="H275" s="212"/>
      <c r="I275" s="214" t="s">
        <v>740</v>
      </c>
      <c r="J275" s="242">
        <v>39</v>
      </c>
      <c r="K275" s="242" t="s">
        <v>741</v>
      </c>
      <c r="L275" s="214">
        <v>39</v>
      </c>
      <c r="M275" s="214">
        <v>39</v>
      </c>
      <c r="N275" s="215">
        <v>39</v>
      </c>
      <c r="O275" s="310"/>
    </row>
    <row r="276" spans="1:15" s="211" customFormat="1" ht="24.75" customHeight="1" x14ac:dyDescent="0.25">
      <c r="A276" s="212"/>
      <c r="B276" s="212"/>
      <c r="C276" s="212"/>
      <c r="D276" s="212"/>
      <c r="E276" s="212"/>
      <c r="F276" s="212"/>
      <c r="G276" s="212"/>
      <c r="H276" s="212"/>
      <c r="I276" s="214" t="s">
        <v>742</v>
      </c>
      <c r="J276" s="242">
        <v>2260</v>
      </c>
      <c r="K276" s="242" t="s">
        <v>743</v>
      </c>
      <c r="L276" s="214"/>
      <c r="M276" s="214"/>
      <c r="N276" s="215"/>
      <c r="O276" s="310"/>
    </row>
    <row r="277" spans="1:15" s="211" customFormat="1" ht="24.75" customHeight="1" x14ac:dyDescent="0.25">
      <c r="A277" s="212"/>
      <c r="B277" s="212"/>
      <c r="C277" s="212"/>
      <c r="D277" s="212"/>
      <c r="E277" s="212"/>
      <c r="F277" s="212"/>
      <c r="G277" s="212"/>
      <c r="H277" s="212"/>
      <c r="I277" s="214" t="s">
        <v>744</v>
      </c>
      <c r="J277" s="242">
        <v>2250</v>
      </c>
      <c r="K277" s="242" t="s">
        <v>745</v>
      </c>
      <c r="L277" s="214"/>
      <c r="M277" s="214"/>
      <c r="N277" s="215"/>
      <c r="O277" s="310"/>
    </row>
    <row r="278" spans="1:15" s="211" customFormat="1" ht="24.75" customHeight="1" x14ac:dyDescent="0.25">
      <c r="A278" s="212"/>
      <c r="B278" s="212"/>
      <c r="C278" s="212"/>
      <c r="D278" s="212"/>
      <c r="E278" s="212"/>
      <c r="F278" s="212"/>
      <c r="G278" s="212"/>
      <c r="H278" s="212"/>
      <c r="I278" s="214" t="s">
        <v>833</v>
      </c>
      <c r="J278" s="242"/>
      <c r="K278" s="242"/>
      <c r="L278" s="311">
        <v>2803.9</v>
      </c>
      <c r="M278" s="311">
        <v>2803.9</v>
      </c>
      <c r="N278" s="311">
        <v>2803.9</v>
      </c>
      <c r="O278" s="310"/>
    </row>
    <row r="279" spans="1:15" s="211" customFormat="1" ht="20.25" customHeight="1" x14ac:dyDescent="0.25">
      <c r="A279" s="212"/>
      <c r="B279" s="212"/>
      <c r="C279" s="212"/>
      <c r="D279" s="212"/>
      <c r="E279" s="212"/>
      <c r="F279" s="212"/>
      <c r="G279" s="212"/>
      <c r="H279" s="212"/>
      <c r="I279" s="214" t="s">
        <v>834</v>
      </c>
      <c r="J279" s="242"/>
      <c r="K279" s="242"/>
      <c r="L279" s="214">
        <v>2770.1</v>
      </c>
      <c r="M279" s="214">
        <v>2770.1</v>
      </c>
      <c r="N279" s="214">
        <v>2770.1</v>
      </c>
      <c r="O279" s="310"/>
    </row>
    <row r="280" spans="1:15" s="211" customFormat="1" ht="24.75" customHeight="1" x14ac:dyDescent="0.25">
      <c r="A280" s="212"/>
      <c r="B280" s="212"/>
      <c r="C280" s="212"/>
      <c r="D280" s="212"/>
      <c r="E280" s="212"/>
      <c r="F280" s="212"/>
      <c r="G280" s="212"/>
      <c r="H280" s="212"/>
      <c r="I280" s="214" t="s">
        <v>963</v>
      </c>
      <c r="J280" s="242"/>
      <c r="K280" s="242"/>
      <c r="L280" s="214">
        <v>100</v>
      </c>
      <c r="M280" s="214">
        <v>100</v>
      </c>
      <c r="N280" s="214">
        <v>100</v>
      </c>
      <c r="O280" s="310"/>
    </row>
    <row r="281" spans="1:15" s="211" customFormat="1" ht="24.75" customHeight="1" x14ac:dyDescent="0.25">
      <c r="A281" s="212"/>
      <c r="B281" s="212"/>
      <c r="C281" s="212"/>
      <c r="D281" s="212"/>
      <c r="E281" s="212"/>
      <c r="F281" s="212"/>
      <c r="G281" s="212"/>
      <c r="H281" s="212"/>
      <c r="I281" s="214" t="s">
        <v>964</v>
      </c>
      <c r="J281" s="242"/>
      <c r="K281" s="242"/>
      <c r="L281" s="214">
        <v>1200</v>
      </c>
      <c r="M281" s="214">
        <v>1200</v>
      </c>
      <c r="N281" s="214">
        <v>1200</v>
      </c>
      <c r="O281" s="310"/>
    </row>
    <row r="282" spans="1:15" s="211" customFormat="1" ht="20.25" customHeight="1" x14ac:dyDescent="0.25">
      <c r="A282" s="212"/>
      <c r="B282" s="212"/>
      <c r="C282" s="212"/>
      <c r="D282" s="212"/>
      <c r="E282" s="212"/>
      <c r="F282" s="212"/>
      <c r="G282" s="212"/>
      <c r="H282" s="212"/>
      <c r="I282" s="214" t="s">
        <v>639</v>
      </c>
      <c r="J282" s="242"/>
      <c r="K282" s="242"/>
      <c r="L282" s="214">
        <v>6.7</v>
      </c>
      <c r="M282" s="214">
        <v>6.7</v>
      </c>
      <c r="N282" s="215">
        <v>6.7</v>
      </c>
      <c r="O282" s="310"/>
    </row>
    <row r="283" spans="1:15" s="211" customFormat="1" ht="19.5" customHeight="1" x14ac:dyDescent="0.25">
      <c r="A283" s="212"/>
      <c r="B283" s="212"/>
      <c r="C283" s="212"/>
      <c r="D283" s="212"/>
      <c r="E283" s="212"/>
      <c r="F283" s="212"/>
      <c r="G283" s="212"/>
      <c r="H283" s="212"/>
      <c r="I283" s="214" t="s">
        <v>641</v>
      </c>
      <c r="J283" s="242"/>
      <c r="K283" s="242"/>
      <c r="L283" s="214">
        <v>93.3</v>
      </c>
      <c r="M283" s="214">
        <v>93.3</v>
      </c>
      <c r="N283" s="215">
        <v>93.3</v>
      </c>
      <c r="O283" s="310"/>
    </row>
    <row r="284" spans="1:15" s="211" customFormat="1" ht="24.75" customHeight="1" x14ac:dyDescent="0.25">
      <c r="A284" s="212"/>
      <c r="B284" s="212"/>
      <c r="C284" s="212"/>
      <c r="D284" s="212"/>
      <c r="E284" s="212"/>
      <c r="F284" s="212"/>
      <c r="G284" s="212"/>
      <c r="H284" s="212"/>
      <c r="I284" s="214" t="s">
        <v>965</v>
      </c>
      <c r="J284" s="242"/>
      <c r="K284" s="242"/>
      <c r="L284" s="214">
        <v>1</v>
      </c>
      <c r="M284" s="214">
        <v>1</v>
      </c>
      <c r="N284" s="215">
        <v>1</v>
      </c>
      <c r="O284" s="310"/>
    </row>
    <row r="285" spans="1:15" s="211" customFormat="1" ht="16.5" customHeight="1" x14ac:dyDescent="0.25">
      <c r="A285" s="212"/>
      <c r="B285" s="212"/>
      <c r="C285" s="212"/>
      <c r="D285" s="212"/>
      <c r="E285" s="212"/>
      <c r="F285" s="212"/>
      <c r="G285" s="212"/>
      <c r="H285" s="212"/>
      <c r="I285" s="214" t="s">
        <v>738</v>
      </c>
      <c r="J285" s="242"/>
      <c r="K285" s="242"/>
      <c r="L285" s="214">
        <v>100</v>
      </c>
      <c r="M285" s="214">
        <v>100</v>
      </c>
      <c r="N285" s="215">
        <v>100</v>
      </c>
      <c r="O285" s="310"/>
    </row>
    <row r="286" spans="1:15" s="211" customFormat="1" ht="24.75" customHeight="1" x14ac:dyDescent="0.25">
      <c r="A286" s="212"/>
      <c r="B286" s="212"/>
      <c r="C286" s="212"/>
      <c r="D286" s="212"/>
      <c r="E286" s="212"/>
      <c r="F286" s="212"/>
      <c r="G286" s="212"/>
      <c r="H286" s="212"/>
      <c r="I286" s="214" t="s">
        <v>966</v>
      </c>
      <c r="J286" s="242"/>
      <c r="K286" s="242"/>
      <c r="L286" s="214">
        <v>80</v>
      </c>
      <c r="M286" s="214">
        <v>80</v>
      </c>
      <c r="N286" s="215">
        <v>80</v>
      </c>
      <c r="O286" s="310"/>
    </row>
    <row r="287" spans="1:15" s="211" customFormat="1" ht="18.75" customHeight="1" x14ac:dyDescent="0.25">
      <c r="A287" s="212"/>
      <c r="B287" s="212"/>
      <c r="C287" s="212"/>
      <c r="D287" s="212"/>
      <c r="E287" s="212"/>
      <c r="F287" s="212"/>
      <c r="G287" s="212"/>
      <c r="H287" s="212"/>
      <c r="I287" s="214" t="s">
        <v>740</v>
      </c>
      <c r="J287" s="242"/>
      <c r="K287" s="242"/>
      <c r="L287" s="214">
        <v>8</v>
      </c>
      <c r="M287" s="214">
        <v>8</v>
      </c>
      <c r="N287" s="215">
        <v>8</v>
      </c>
      <c r="O287" s="310"/>
    </row>
    <row r="288" spans="1:15" s="211" customFormat="1" ht="24.75" customHeight="1" x14ac:dyDescent="0.25">
      <c r="A288" s="212"/>
      <c r="B288" s="212"/>
      <c r="C288" s="212"/>
      <c r="D288" s="212"/>
      <c r="E288" s="212"/>
      <c r="F288" s="212"/>
      <c r="G288" s="212"/>
      <c r="H288" s="212"/>
      <c r="I288" s="214" t="s">
        <v>967</v>
      </c>
      <c r="J288" s="242"/>
      <c r="K288" s="242"/>
      <c r="L288" s="214">
        <v>402.6</v>
      </c>
      <c r="M288" s="214">
        <v>402.6</v>
      </c>
      <c r="N288" s="214">
        <v>402.6</v>
      </c>
      <c r="O288" s="310"/>
    </row>
    <row r="289" spans="1:14" s="211" customFormat="1" ht="52.5" customHeight="1" x14ac:dyDescent="0.25">
      <c r="A289" s="212"/>
      <c r="B289" s="212"/>
      <c r="C289" s="212"/>
      <c r="D289" s="222" t="s">
        <v>746</v>
      </c>
      <c r="E289" s="360" t="s">
        <v>747</v>
      </c>
      <c r="F289" s="360"/>
      <c r="G289" s="360"/>
      <c r="H289" s="360"/>
      <c r="I289" s="360"/>
      <c r="J289" s="213">
        <f>'Հ4  '!H236</f>
        <v>249453.7</v>
      </c>
      <c r="K289" s="213">
        <f>'Հ4  '!I236</f>
        <v>239475.6</v>
      </c>
      <c r="L289" s="213">
        <f>'Հ4  '!J236</f>
        <v>239475.6</v>
      </c>
      <c r="M289" s="213">
        <f>'Հ4  '!K236</f>
        <v>239475.6</v>
      </c>
      <c r="N289" s="213">
        <f>'Հ4  '!L236</f>
        <v>239475.6</v>
      </c>
    </row>
    <row r="290" spans="1:14" s="211" customFormat="1" ht="43.5" customHeight="1" x14ac:dyDescent="0.25">
      <c r="A290" s="212"/>
      <c r="B290" s="212"/>
      <c r="C290" s="212"/>
      <c r="D290" s="217"/>
      <c r="E290" s="217"/>
      <c r="F290" s="360" t="s">
        <v>748</v>
      </c>
      <c r="G290" s="360"/>
      <c r="H290" s="360"/>
      <c r="I290" s="360"/>
      <c r="J290" s="360"/>
      <c r="K290" s="360"/>
      <c r="L290" s="214"/>
      <c r="M290" s="214"/>
      <c r="N290" s="215"/>
    </row>
    <row r="291" spans="1:14" s="211" customFormat="1" ht="22.5" customHeight="1" x14ac:dyDescent="0.25">
      <c r="A291" s="212"/>
      <c r="B291" s="212"/>
      <c r="C291" s="212"/>
      <c r="D291" s="217"/>
      <c r="E291" s="217"/>
      <c r="F291" s="217"/>
      <c r="G291" s="360" t="s">
        <v>434</v>
      </c>
      <c r="H291" s="360"/>
      <c r="I291" s="360"/>
      <c r="J291" s="360"/>
      <c r="K291" s="360"/>
      <c r="L291" s="214"/>
      <c r="M291" s="214"/>
      <c r="N291" s="215"/>
    </row>
    <row r="292" spans="1:14" s="211" customFormat="1" ht="20.25" customHeight="1" x14ac:dyDescent="0.25">
      <c r="A292" s="212"/>
      <c r="B292" s="212"/>
      <c r="C292" s="212"/>
      <c r="D292" s="217"/>
      <c r="E292" s="217"/>
      <c r="F292" s="217"/>
      <c r="G292" s="217"/>
      <c r="H292" s="360" t="s">
        <v>696</v>
      </c>
      <c r="I292" s="360"/>
      <c r="J292" s="360"/>
      <c r="K292" s="360"/>
      <c r="L292" s="214"/>
      <c r="M292" s="214"/>
      <c r="N292" s="215"/>
    </row>
    <row r="293" spans="1:14" s="211" customFormat="1" ht="14.25" x14ac:dyDescent="0.25">
      <c r="A293" s="212"/>
      <c r="B293" s="212"/>
      <c r="C293" s="212"/>
      <c r="D293" s="217"/>
      <c r="E293" s="217"/>
      <c r="F293" s="217"/>
      <c r="G293" s="217"/>
      <c r="H293" s="217"/>
      <c r="I293" s="214" t="s">
        <v>749</v>
      </c>
      <c r="J293" s="216">
        <v>25</v>
      </c>
      <c r="K293" s="216" t="s">
        <v>516</v>
      </c>
      <c r="L293" s="227">
        <v>25</v>
      </c>
      <c r="M293" s="227">
        <v>25</v>
      </c>
      <c r="N293" s="227">
        <v>25</v>
      </c>
    </row>
    <row r="294" spans="1:14" s="211" customFormat="1" ht="18.75" customHeight="1" x14ac:dyDescent="0.25">
      <c r="A294" s="212"/>
      <c r="B294" s="212"/>
      <c r="C294" s="212"/>
      <c r="D294" s="217"/>
      <c r="E294" s="217"/>
      <c r="F294" s="217"/>
      <c r="G294" s="217"/>
      <c r="H294" s="217"/>
      <c r="I294" s="214" t="s">
        <v>750</v>
      </c>
      <c r="J294" s="216">
        <v>380</v>
      </c>
      <c r="K294" s="216" t="s">
        <v>751</v>
      </c>
      <c r="L294" s="227">
        <v>327</v>
      </c>
      <c r="M294" s="227">
        <v>327</v>
      </c>
      <c r="N294" s="227">
        <v>327</v>
      </c>
    </row>
    <row r="295" spans="1:14" s="211" customFormat="1" ht="14.25" x14ac:dyDescent="0.25">
      <c r="A295" s="212"/>
      <c r="B295" s="212"/>
      <c r="C295" s="212"/>
      <c r="D295" s="217"/>
      <c r="E295" s="217"/>
      <c r="F295" s="217"/>
      <c r="G295" s="217"/>
      <c r="H295" s="217"/>
      <c r="I295" s="214" t="s">
        <v>639</v>
      </c>
      <c r="J295" s="216">
        <v>33</v>
      </c>
      <c r="K295" s="216" t="s">
        <v>752</v>
      </c>
      <c r="L295" s="227">
        <v>29</v>
      </c>
      <c r="M295" s="227">
        <v>29</v>
      </c>
      <c r="N295" s="227">
        <v>29</v>
      </c>
    </row>
    <row r="296" spans="1:14" s="211" customFormat="1" ht="14.25" x14ac:dyDescent="0.25">
      <c r="A296" s="212"/>
      <c r="B296" s="212"/>
      <c r="C296" s="212"/>
      <c r="D296" s="217"/>
      <c r="E296" s="217"/>
      <c r="F296" s="217"/>
      <c r="G296" s="217"/>
      <c r="H296" s="217"/>
      <c r="I296" s="214" t="s">
        <v>641</v>
      </c>
      <c r="J296" s="216">
        <v>67</v>
      </c>
      <c r="K296" s="216" t="s">
        <v>753</v>
      </c>
      <c r="L296" s="227">
        <v>71</v>
      </c>
      <c r="M296" s="227">
        <v>71</v>
      </c>
      <c r="N296" s="227">
        <v>71</v>
      </c>
    </row>
    <row r="297" spans="1:14" s="211" customFormat="1" ht="24" x14ac:dyDescent="0.25">
      <c r="A297" s="212"/>
      <c r="B297" s="212"/>
      <c r="C297" s="212"/>
      <c r="D297" s="217"/>
      <c r="E297" s="217"/>
      <c r="F297" s="217"/>
      <c r="G297" s="217"/>
      <c r="H297" s="217"/>
      <c r="I297" s="214" t="s">
        <v>754</v>
      </c>
      <c r="J297" s="216">
        <v>282</v>
      </c>
      <c r="K297" s="216" t="s">
        <v>755</v>
      </c>
      <c r="L297" s="227">
        <v>257</v>
      </c>
      <c r="M297" s="227">
        <v>257</v>
      </c>
      <c r="N297" s="227">
        <v>257</v>
      </c>
    </row>
    <row r="298" spans="1:14" s="211" customFormat="1" ht="14.25" x14ac:dyDescent="0.25">
      <c r="A298" s="212"/>
      <c r="B298" s="212"/>
      <c r="C298" s="212"/>
      <c r="D298" s="217"/>
      <c r="E298" s="217"/>
      <c r="F298" s="217"/>
      <c r="G298" s="217"/>
      <c r="H298" s="217"/>
      <c r="I298" s="214" t="s">
        <v>639</v>
      </c>
      <c r="J298" s="216">
        <v>30</v>
      </c>
      <c r="K298" s="216" t="s">
        <v>756</v>
      </c>
      <c r="L298" s="227">
        <v>30</v>
      </c>
      <c r="M298" s="227">
        <v>30</v>
      </c>
      <c r="N298" s="227">
        <v>30</v>
      </c>
    </row>
    <row r="299" spans="1:14" s="211" customFormat="1" ht="14.25" x14ac:dyDescent="0.25">
      <c r="A299" s="212"/>
      <c r="B299" s="212"/>
      <c r="C299" s="212"/>
      <c r="D299" s="217"/>
      <c r="E299" s="217"/>
      <c r="F299" s="217"/>
      <c r="G299" s="217"/>
      <c r="H299" s="217"/>
      <c r="I299" s="214" t="s">
        <v>641</v>
      </c>
      <c r="J299" s="216">
        <v>70</v>
      </c>
      <c r="K299" s="216" t="s">
        <v>757</v>
      </c>
      <c r="L299" s="227">
        <v>70</v>
      </c>
      <c r="M299" s="227">
        <v>70</v>
      </c>
      <c r="N299" s="227">
        <v>70</v>
      </c>
    </row>
    <row r="300" spans="1:14" s="211" customFormat="1" ht="24" x14ac:dyDescent="0.25">
      <c r="A300" s="212"/>
      <c r="B300" s="212"/>
      <c r="C300" s="212"/>
      <c r="D300" s="217"/>
      <c r="E300" s="217"/>
      <c r="F300" s="217"/>
      <c r="G300" s="217"/>
      <c r="H300" s="217"/>
      <c r="I300" s="214" t="s">
        <v>758</v>
      </c>
      <c r="J300" s="216">
        <v>282</v>
      </c>
      <c r="K300" s="216" t="s">
        <v>759</v>
      </c>
      <c r="L300" s="227">
        <v>250</v>
      </c>
      <c r="M300" s="227">
        <v>250</v>
      </c>
      <c r="N300" s="227">
        <v>250</v>
      </c>
    </row>
    <row r="301" spans="1:14" s="211" customFormat="1" ht="14.25" x14ac:dyDescent="0.25">
      <c r="A301" s="212"/>
      <c r="B301" s="212"/>
      <c r="C301" s="212"/>
      <c r="D301" s="217"/>
      <c r="E301" s="217"/>
      <c r="F301" s="217"/>
      <c r="G301" s="217"/>
      <c r="H301" s="217"/>
      <c r="I301" s="214" t="s">
        <v>639</v>
      </c>
      <c r="J301" s="216">
        <v>11</v>
      </c>
      <c r="K301" s="216" t="s">
        <v>760</v>
      </c>
      <c r="L301" s="227">
        <v>14</v>
      </c>
      <c r="M301" s="227">
        <v>14</v>
      </c>
      <c r="N301" s="227">
        <v>14</v>
      </c>
    </row>
    <row r="302" spans="1:14" s="211" customFormat="1" ht="14.25" x14ac:dyDescent="0.25">
      <c r="A302" s="212"/>
      <c r="B302" s="212"/>
      <c r="C302" s="212"/>
      <c r="D302" s="217"/>
      <c r="E302" s="217"/>
      <c r="F302" s="217"/>
      <c r="G302" s="217"/>
      <c r="H302" s="217"/>
      <c r="I302" s="214" t="s">
        <v>641</v>
      </c>
      <c r="J302" s="216">
        <v>89</v>
      </c>
      <c r="K302" s="216" t="s">
        <v>761</v>
      </c>
      <c r="L302" s="227">
        <v>86</v>
      </c>
      <c r="M302" s="227">
        <v>86</v>
      </c>
      <c r="N302" s="227">
        <v>86</v>
      </c>
    </row>
    <row r="303" spans="1:14" s="211" customFormat="1" ht="26.25" customHeight="1" x14ac:dyDescent="0.25">
      <c r="A303" s="212"/>
      <c r="B303" s="212"/>
      <c r="C303" s="212"/>
      <c r="D303" s="217"/>
      <c r="E303" s="217"/>
      <c r="F303" s="217"/>
      <c r="G303" s="217"/>
      <c r="H303" s="217"/>
      <c r="I303" s="214" t="s">
        <v>762</v>
      </c>
      <c r="J303" s="216">
        <v>210</v>
      </c>
      <c r="K303" s="216" t="s">
        <v>763</v>
      </c>
      <c r="L303" s="227">
        <v>210</v>
      </c>
      <c r="M303" s="227">
        <v>210</v>
      </c>
      <c r="N303" s="227">
        <v>210</v>
      </c>
    </row>
    <row r="304" spans="1:14" s="211" customFormat="1" ht="14.25" x14ac:dyDescent="0.25">
      <c r="A304" s="212"/>
      <c r="B304" s="212"/>
      <c r="C304" s="212"/>
      <c r="D304" s="217"/>
      <c r="E304" s="217"/>
      <c r="F304" s="217"/>
      <c r="G304" s="217"/>
      <c r="H304" s="217"/>
      <c r="I304" s="214" t="s">
        <v>764</v>
      </c>
      <c r="J304" s="216">
        <v>65</v>
      </c>
      <c r="K304" s="216" t="s">
        <v>765</v>
      </c>
      <c r="L304" s="227">
        <v>65</v>
      </c>
      <c r="M304" s="227">
        <v>65</v>
      </c>
      <c r="N304" s="227">
        <v>65</v>
      </c>
    </row>
    <row r="305" spans="1:16" s="211" customFormat="1" ht="36" x14ac:dyDescent="0.25">
      <c r="A305" s="212"/>
      <c r="B305" s="212"/>
      <c r="C305" s="212"/>
      <c r="D305" s="217"/>
      <c r="E305" s="217"/>
      <c r="F305" s="217"/>
      <c r="G305" s="217"/>
      <c r="H305" s="217"/>
      <c r="I305" s="214" t="s">
        <v>766</v>
      </c>
      <c r="J305" s="216">
        <v>99</v>
      </c>
      <c r="K305" s="216" t="s">
        <v>767</v>
      </c>
      <c r="L305" s="227">
        <v>99</v>
      </c>
      <c r="M305" s="227">
        <v>99</v>
      </c>
      <c r="N305" s="227">
        <v>99</v>
      </c>
    </row>
    <row r="306" spans="1:16" s="211" customFormat="1" ht="18.75" customHeight="1" x14ac:dyDescent="0.25">
      <c r="A306" s="212"/>
      <c r="B306" s="212"/>
      <c r="C306" s="212"/>
      <c r="D306" s="217"/>
      <c r="E306" s="217"/>
      <c r="F306" s="217"/>
      <c r="G306" s="217"/>
      <c r="H306" s="217"/>
      <c r="I306" s="214" t="s">
        <v>768</v>
      </c>
      <c r="J306" s="216">
        <v>5</v>
      </c>
      <c r="K306" s="216" t="s">
        <v>769</v>
      </c>
      <c r="L306" s="227">
        <v>4</v>
      </c>
      <c r="M306" s="227">
        <v>4</v>
      </c>
      <c r="N306" s="227">
        <v>4</v>
      </c>
    </row>
    <row r="307" spans="1:16" s="211" customFormat="1" ht="30.75" customHeight="1" x14ac:dyDescent="0.25">
      <c r="A307" s="212"/>
      <c r="B307" s="212"/>
      <c r="C307" s="212"/>
      <c r="D307" s="217"/>
      <c r="E307" s="217"/>
      <c r="F307" s="217"/>
      <c r="G307" s="217"/>
      <c r="H307" s="217"/>
      <c r="I307" s="214" t="s">
        <v>770</v>
      </c>
      <c r="J307" s="216">
        <v>264250</v>
      </c>
      <c r="K307" s="216" t="s">
        <v>771</v>
      </c>
      <c r="L307" s="227">
        <v>306.8</v>
      </c>
      <c r="M307" s="227">
        <v>306.8</v>
      </c>
      <c r="N307" s="227">
        <v>306.8</v>
      </c>
    </row>
    <row r="308" spans="1:16" s="211" customFormat="1" ht="30.75" customHeight="1" x14ac:dyDescent="0.25">
      <c r="A308" s="212"/>
      <c r="B308" s="212"/>
      <c r="C308" s="212"/>
      <c r="D308" s="222" t="s">
        <v>804</v>
      </c>
      <c r="E308" s="366" t="s">
        <v>816</v>
      </c>
      <c r="F308" s="367"/>
      <c r="G308" s="367"/>
      <c r="H308" s="367"/>
      <c r="I308" s="368"/>
      <c r="J308" s="220">
        <f>'Հ4  '!H241</f>
        <v>31887.892</v>
      </c>
      <c r="K308" s="220">
        <f>'Հ4  '!I241</f>
        <v>0</v>
      </c>
      <c r="L308" s="214"/>
      <c r="M308" s="214"/>
      <c r="N308" s="215"/>
    </row>
    <row r="309" spans="1:16" s="211" customFormat="1" ht="30.75" customHeight="1" x14ac:dyDescent="0.25">
      <c r="A309" s="212"/>
      <c r="B309" s="212"/>
      <c r="C309" s="212"/>
      <c r="D309" s="217"/>
      <c r="E309" s="217"/>
      <c r="F309" s="369" t="s">
        <v>815</v>
      </c>
      <c r="G309" s="370"/>
      <c r="H309" s="370"/>
      <c r="I309" s="370"/>
      <c r="J309" s="370"/>
      <c r="K309" s="371"/>
      <c r="L309" s="214"/>
      <c r="M309" s="214"/>
      <c r="N309" s="215"/>
    </row>
    <row r="310" spans="1:16" s="211" customFormat="1" ht="12.75" customHeight="1" x14ac:dyDescent="0.25">
      <c r="A310" s="212"/>
      <c r="B310" s="212"/>
      <c r="C310" s="212"/>
      <c r="D310" s="217"/>
      <c r="E310" s="217"/>
      <c r="F310" s="217"/>
      <c r="G310" s="372" t="s">
        <v>813</v>
      </c>
      <c r="H310" s="373"/>
      <c r="I310" s="373"/>
      <c r="J310" s="373"/>
      <c r="K310" s="374"/>
      <c r="L310" s="214"/>
      <c r="M310" s="214"/>
      <c r="N310" s="215"/>
    </row>
    <row r="311" spans="1:16" s="211" customFormat="1" ht="22.5" customHeight="1" x14ac:dyDescent="0.25">
      <c r="A311" s="212"/>
      <c r="B311" s="212"/>
      <c r="C311" s="212"/>
      <c r="D311" s="217"/>
      <c r="E311" s="217"/>
      <c r="F311" s="217"/>
      <c r="G311" s="217"/>
      <c r="H311" s="217"/>
      <c r="I311" s="222" t="s">
        <v>814</v>
      </c>
      <c r="J311" s="216">
        <v>45</v>
      </c>
      <c r="K311" s="216"/>
      <c r="L311" s="214"/>
      <c r="M311" s="214"/>
      <c r="N311" s="215"/>
    </row>
    <row r="312" spans="1:16" s="211" customFormat="1" ht="17.25" customHeight="1" x14ac:dyDescent="0.25">
      <c r="A312" s="212"/>
      <c r="B312" s="212"/>
      <c r="C312" s="212"/>
      <c r="D312" s="217"/>
      <c r="E312" s="217"/>
      <c r="F312" s="217"/>
      <c r="G312" s="217"/>
      <c r="H312" s="217"/>
      <c r="I312" s="222" t="s">
        <v>812</v>
      </c>
      <c r="J312" s="216">
        <v>41</v>
      </c>
      <c r="K312" s="216"/>
      <c r="L312" s="214"/>
      <c r="M312" s="214"/>
      <c r="N312" s="215"/>
    </row>
    <row r="313" spans="1:16" s="211" customFormat="1" ht="21" customHeight="1" x14ac:dyDescent="0.25">
      <c r="A313" s="212"/>
      <c r="B313" s="212"/>
      <c r="C313" s="212"/>
      <c r="D313" s="217"/>
      <c r="E313" s="217"/>
      <c r="F313" s="217"/>
      <c r="G313" s="217"/>
      <c r="H313" s="217"/>
      <c r="I313" s="222" t="s">
        <v>811</v>
      </c>
      <c r="J313" s="216">
        <v>59</v>
      </c>
      <c r="K313" s="216"/>
      <c r="L313" s="214"/>
      <c r="M313" s="214"/>
      <c r="N313" s="215"/>
    </row>
    <row r="314" spans="1:16" s="211" customFormat="1" ht="15" customHeight="1" x14ac:dyDescent="0.25">
      <c r="A314" s="212"/>
      <c r="B314" s="212"/>
      <c r="C314" s="212"/>
      <c r="D314" s="217"/>
      <c r="E314" s="217"/>
      <c r="F314" s="217"/>
      <c r="G314" s="217"/>
      <c r="H314" s="217"/>
      <c r="I314" s="222" t="s">
        <v>810</v>
      </c>
      <c r="J314" s="216">
        <v>5</v>
      </c>
      <c r="K314" s="216"/>
      <c r="L314" s="214"/>
      <c r="M314" s="214"/>
      <c r="N314" s="215"/>
    </row>
    <row r="315" spans="1:16" s="211" customFormat="1" ht="30.75" customHeight="1" x14ac:dyDescent="0.25">
      <c r="A315" s="212"/>
      <c r="B315" s="212"/>
      <c r="C315" s="212"/>
      <c r="D315" s="217"/>
      <c r="E315" s="217"/>
      <c r="F315" s="217"/>
      <c r="G315" s="217"/>
      <c r="H315" s="217"/>
      <c r="I315" s="222" t="s">
        <v>809</v>
      </c>
      <c r="J315" s="216">
        <v>1</v>
      </c>
      <c r="K315" s="216"/>
      <c r="L315" s="214"/>
      <c r="M315" s="214"/>
      <c r="N315" s="215"/>
    </row>
    <row r="316" spans="1:16" s="211" customFormat="1" ht="22.5" customHeight="1" x14ac:dyDescent="0.25">
      <c r="A316" s="214"/>
      <c r="B316" s="222" t="s">
        <v>772</v>
      </c>
      <c r="C316" s="360" t="s">
        <v>773</v>
      </c>
      <c r="D316" s="360"/>
      <c r="E316" s="360"/>
      <c r="F316" s="360"/>
      <c r="G316" s="360"/>
      <c r="H316" s="360"/>
      <c r="I316" s="360"/>
      <c r="J316" s="213">
        <f>J317+J334</f>
        <v>3677867.7989999983</v>
      </c>
      <c r="K316" s="213">
        <f>K317+K334</f>
        <v>3363179.9999999995</v>
      </c>
      <c r="L316" s="213">
        <f>L317+L334</f>
        <v>3195517.1</v>
      </c>
      <c r="M316" s="213">
        <f>M317+M334</f>
        <v>3205517.1</v>
      </c>
      <c r="N316" s="213">
        <f>N317+N334</f>
        <v>3205517.1</v>
      </c>
    </row>
    <row r="317" spans="1:16" s="211" customFormat="1" ht="24" customHeight="1" x14ac:dyDescent="0.25">
      <c r="A317" s="212"/>
      <c r="B317" s="212"/>
      <c r="C317" s="212"/>
      <c r="D317" s="222" t="s">
        <v>774</v>
      </c>
      <c r="E317" s="360" t="s">
        <v>775</v>
      </c>
      <c r="F317" s="360"/>
      <c r="G317" s="360"/>
      <c r="H317" s="360"/>
      <c r="I317" s="360"/>
      <c r="J317" s="213">
        <f>'Հ4  '!H248</f>
        <v>3602618.3989999983</v>
      </c>
      <c r="K317" s="213">
        <f>'Հ4  '!I248</f>
        <v>3176221.7999999993</v>
      </c>
      <c r="L317" s="213">
        <v>3195517.1</v>
      </c>
      <c r="M317" s="213">
        <v>3205517.1</v>
      </c>
      <c r="N317" s="213">
        <v>3205517.1</v>
      </c>
      <c r="P317" s="318"/>
    </row>
    <row r="318" spans="1:16" s="211" customFormat="1" ht="33" customHeight="1" x14ac:dyDescent="0.25">
      <c r="A318" s="212"/>
      <c r="B318" s="212"/>
      <c r="C318" s="212"/>
      <c r="D318" s="217"/>
      <c r="E318" s="217"/>
      <c r="F318" s="360" t="s">
        <v>776</v>
      </c>
      <c r="G318" s="360"/>
      <c r="H318" s="360"/>
      <c r="I318" s="360"/>
      <c r="J318" s="360"/>
      <c r="K318" s="360"/>
      <c r="L318" s="214"/>
      <c r="M318" s="214"/>
      <c r="N318" s="215"/>
    </row>
    <row r="319" spans="1:16" s="211" customFormat="1" ht="18.75" customHeight="1" x14ac:dyDescent="0.25">
      <c r="A319" s="212"/>
      <c r="B319" s="212"/>
      <c r="C319" s="212"/>
      <c r="D319" s="217"/>
      <c r="E319" s="217"/>
      <c r="F319" s="217"/>
      <c r="G319" s="360" t="s">
        <v>434</v>
      </c>
      <c r="H319" s="360"/>
      <c r="I319" s="360"/>
      <c r="J319" s="360"/>
      <c r="K319" s="360"/>
      <c r="L319" s="214"/>
      <c r="M319" s="214"/>
      <c r="N319" s="215"/>
    </row>
    <row r="320" spans="1:16" s="211" customFormat="1" ht="27" customHeight="1" x14ac:dyDescent="0.25">
      <c r="A320" s="212"/>
      <c r="B320" s="212"/>
      <c r="C320" s="212"/>
      <c r="D320" s="217"/>
      <c r="E320" s="217"/>
      <c r="F320" s="217"/>
      <c r="G320" s="217"/>
      <c r="H320" s="360" t="s">
        <v>777</v>
      </c>
      <c r="I320" s="360"/>
      <c r="J320" s="360"/>
      <c r="K320" s="360"/>
      <c r="L320" s="214"/>
      <c r="M320" s="214"/>
      <c r="N320" s="215"/>
    </row>
    <row r="321" spans="1:14" s="211" customFormat="1" ht="15.75" customHeight="1" x14ac:dyDescent="0.25">
      <c r="A321" s="212"/>
      <c r="B321" s="212"/>
      <c r="C321" s="212"/>
      <c r="D321" s="217"/>
      <c r="E321" s="217"/>
      <c r="F321" s="217"/>
      <c r="G321" s="217"/>
      <c r="H321" s="217"/>
      <c r="I321" s="214" t="s">
        <v>778</v>
      </c>
      <c r="J321" s="216">
        <v>2822725</v>
      </c>
      <c r="K321" s="216" t="s">
        <v>779</v>
      </c>
      <c r="L321" s="243">
        <v>2967725</v>
      </c>
      <c r="M321" s="243">
        <v>3045725</v>
      </c>
      <c r="N321" s="243">
        <v>3125725</v>
      </c>
    </row>
    <row r="322" spans="1:14" s="211" customFormat="1" ht="28.5" customHeight="1" x14ac:dyDescent="0.25">
      <c r="A322" s="212"/>
      <c r="B322" s="212"/>
      <c r="C322" s="212"/>
      <c r="D322" s="217"/>
      <c r="E322" s="217"/>
      <c r="F322" s="217"/>
      <c r="G322" s="217"/>
      <c r="H322" s="217"/>
      <c r="I322" s="214" t="s">
        <v>780</v>
      </c>
      <c r="J322" s="216">
        <v>15508</v>
      </c>
      <c r="K322" s="216" t="s">
        <v>781</v>
      </c>
      <c r="L322" s="243">
        <v>17061</v>
      </c>
      <c r="M322" s="243">
        <v>18767</v>
      </c>
      <c r="N322" s="243">
        <v>20644</v>
      </c>
    </row>
    <row r="323" spans="1:14" s="211" customFormat="1" ht="24" x14ac:dyDescent="0.25">
      <c r="A323" s="212"/>
      <c r="B323" s="212"/>
      <c r="C323" s="212"/>
      <c r="D323" s="217"/>
      <c r="E323" s="217"/>
      <c r="F323" s="217"/>
      <c r="G323" s="217"/>
      <c r="H323" s="217"/>
      <c r="I323" s="214" t="s">
        <v>782</v>
      </c>
      <c r="J323" s="216">
        <v>1072795</v>
      </c>
      <c r="K323" s="216" t="s">
        <v>783</v>
      </c>
      <c r="L323" s="243">
        <v>1182780</v>
      </c>
      <c r="M323" s="243">
        <v>1261058</v>
      </c>
      <c r="N323" s="243">
        <v>1321058</v>
      </c>
    </row>
    <row r="324" spans="1:14" s="211" customFormat="1" ht="14.25" x14ac:dyDescent="0.25">
      <c r="A324" s="212"/>
      <c r="B324" s="212"/>
      <c r="C324" s="212"/>
      <c r="D324" s="217"/>
      <c r="E324" s="217"/>
      <c r="F324" s="217"/>
      <c r="G324" s="217"/>
      <c r="H324" s="217"/>
      <c r="I324" s="214" t="s">
        <v>784</v>
      </c>
      <c r="J324" s="216">
        <v>1730179</v>
      </c>
      <c r="K324" s="216" t="s">
        <v>785</v>
      </c>
      <c r="L324" s="243">
        <v>1757400</v>
      </c>
      <c r="M324" s="243">
        <v>1758440</v>
      </c>
      <c r="N324" s="243">
        <v>1773284</v>
      </c>
    </row>
    <row r="325" spans="1:14" s="211" customFormat="1" ht="15.75" customHeight="1" x14ac:dyDescent="0.25">
      <c r="A325" s="212"/>
      <c r="B325" s="212"/>
      <c r="C325" s="212"/>
      <c r="D325" s="217"/>
      <c r="E325" s="217"/>
      <c r="F325" s="217"/>
      <c r="G325" s="217"/>
      <c r="H325" s="217"/>
      <c r="I325" s="214" t="s">
        <v>786</v>
      </c>
      <c r="J325" s="216">
        <v>19751</v>
      </c>
      <c r="K325" s="216" t="s">
        <v>787</v>
      </c>
      <c r="L325" s="243">
        <v>27545</v>
      </c>
      <c r="M325" s="243">
        <v>26227</v>
      </c>
      <c r="N325" s="243">
        <v>31383</v>
      </c>
    </row>
    <row r="326" spans="1:14" s="211" customFormat="1" ht="52.5" customHeight="1" x14ac:dyDescent="0.25">
      <c r="A326" s="212"/>
      <c r="B326" s="212"/>
      <c r="C326" s="212"/>
      <c r="D326" s="217"/>
      <c r="E326" s="217"/>
      <c r="F326" s="217"/>
      <c r="G326" s="217"/>
      <c r="H326" s="217"/>
      <c r="I326" s="214" t="s">
        <v>788</v>
      </c>
      <c r="J326" s="216">
        <v>38</v>
      </c>
      <c r="K326" s="216" t="s">
        <v>540</v>
      </c>
      <c r="L326" s="243">
        <v>40</v>
      </c>
      <c r="M326" s="243">
        <v>41</v>
      </c>
      <c r="N326" s="243">
        <v>42</v>
      </c>
    </row>
    <row r="327" spans="1:14" s="211" customFormat="1" ht="48.75" customHeight="1" x14ac:dyDescent="0.25">
      <c r="A327" s="212"/>
      <c r="B327" s="212"/>
      <c r="C327" s="212"/>
      <c r="D327" s="217"/>
      <c r="E327" s="217"/>
      <c r="F327" s="217"/>
      <c r="G327" s="217"/>
      <c r="H327" s="217"/>
      <c r="I327" s="214" t="s">
        <v>789</v>
      </c>
      <c r="J327" s="216">
        <v>61.3</v>
      </c>
      <c r="K327" s="216" t="s">
        <v>790</v>
      </c>
      <c r="L327" s="243">
        <v>59</v>
      </c>
      <c r="M327" s="243">
        <v>58</v>
      </c>
      <c r="N327" s="243">
        <v>57</v>
      </c>
    </row>
    <row r="328" spans="1:14" s="211" customFormat="1" ht="37.5" customHeight="1" x14ac:dyDescent="0.25">
      <c r="A328" s="212"/>
      <c r="B328" s="212"/>
      <c r="C328" s="212"/>
      <c r="D328" s="217"/>
      <c r="E328" s="217"/>
      <c r="F328" s="217"/>
      <c r="G328" s="217"/>
      <c r="H328" s="217"/>
      <c r="I328" s="214" t="s">
        <v>791</v>
      </c>
      <c r="J328" s="216">
        <v>11.4</v>
      </c>
      <c r="K328" s="216" t="s">
        <v>447</v>
      </c>
      <c r="L328" s="243">
        <v>13.2</v>
      </c>
      <c r="M328" s="243">
        <v>14</v>
      </c>
      <c r="N328" s="243">
        <v>15</v>
      </c>
    </row>
    <row r="329" spans="1:14" s="211" customFormat="1" ht="48" x14ac:dyDescent="0.25">
      <c r="A329" s="212"/>
      <c r="B329" s="212"/>
      <c r="C329" s="212"/>
      <c r="D329" s="217"/>
      <c r="E329" s="217"/>
      <c r="F329" s="217"/>
      <c r="G329" s="217"/>
      <c r="H329" s="217"/>
      <c r="I329" s="214" t="s">
        <v>792</v>
      </c>
      <c r="J329" s="216">
        <v>5</v>
      </c>
      <c r="K329" s="216" t="s">
        <v>447</v>
      </c>
      <c r="L329" s="243">
        <v>6.6</v>
      </c>
      <c r="M329" s="243">
        <v>8</v>
      </c>
      <c r="N329" s="243">
        <v>9</v>
      </c>
    </row>
    <row r="330" spans="1:14" s="211" customFormat="1" ht="39" customHeight="1" x14ac:dyDescent="0.25">
      <c r="A330" s="212"/>
      <c r="B330" s="212"/>
      <c r="C330" s="212"/>
      <c r="D330" s="217"/>
      <c r="E330" s="217"/>
      <c r="F330" s="217"/>
      <c r="G330" s="217"/>
      <c r="H330" s="217"/>
      <c r="I330" s="214" t="s">
        <v>793</v>
      </c>
      <c r="J330" s="216">
        <v>9.1</v>
      </c>
      <c r="K330" s="216" t="s">
        <v>621</v>
      </c>
      <c r="L330" s="243">
        <v>11</v>
      </c>
      <c r="M330" s="243">
        <v>12</v>
      </c>
      <c r="N330" s="243">
        <v>13</v>
      </c>
    </row>
    <row r="331" spans="1:14" s="211" customFormat="1" ht="39" customHeight="1" x14ac:dyDescent="0.25">
      <c r="A331" s="212"/>
      <c r="B331" s="212"/>
      <c r="C331" s="212"/>
      <c r="D331" s="217"/>
      <c r="E331" s="217"/>
      <c r="F331" s="217"/>
      <c r="G331" s="217"/>
      <c r="H331" s="217"/>
      <c r="I331" s="214" t="s">
        <v>794</v>
      </c>
      <c r="J331" s="216">
        <v>16.600000000000001</v>
      </c>
      <c r="K331" s="216" t="s">
        <v>618</v>
      </c>
      <c r="L331" s="243">
        <v>18</v>
      </c>
      <c r="M331" s="243">
        <v>19</v>
      </c>
      <c r="N331" s="243">
        <v>20</v>
      </c>
    </row>
    <row r="332" spans="1:14" s="211" customFormat="1" ht="27.75" customHeight="1" x14ac:dyDescent="0.25">
      <c r="A332" s="212"/>
      <c r="B332" s="212"/>
      <c r="C332" s="212"/>
      <c r="D332" s="217"/>
      <c r="E332" s="217"/>
      <c r="F332" s="217"/>
      <c r="G332" s="217"/>
      <c r="H332" s="217"/>
      <c r="I332" s="214" t="s">
        <v>795</v>
      </c>
      <c r="J332" s="216">
        <v>2.6</v>
      </c>
      <c r="K332" s="216" t="s">
        <v>452</v>
      </c>
      <c r="L332" s="243">
        <v>2.97</v>
      </c>
      <c r="M332" s="243">
        <v>4</v>
      </c>
      <c r="N332" s="243">
        <v>5</v>
      </c>
    </row>
    <row r="333" spans="1:14" s="211" customFormat="1" ht="76.5" customHeight="1" x14ac:dyDescent="0.25">
      <c r="A333" s="212"/>
      <c r="B333" s="212"/>
      <c r="C333" s="212"/>
      <c r="D333" s="217"/>
      <c r="E333" s="217"/>
      <c r="F333" s="217"/>
      <c r="G333" s="217"/>
      <c r="H333" s="217"/>
      <c r="I333" s="214" t="s">
        <v>796</v>
      </c>
      <c r="J333" s="216">
        <v>2</v>
      </c>
      <c r="K333" s="216" t="s">
        <v>797</v>
      </c>
      <c r="L333" s="243">
        <v>2</v>
      </c>
      <c r="M333" s="243">
        <v>2</v>
      </c>
      <c r="N333" s="243">
        <v>2</v>
      </c>
    </row>
    <row r="334" spans="1:14" s="211" customFormat="1" ht="31.5" customHeight="1" x14ac:dyDescent="0.25">
      <c r="A334" s="217"/>
      <c r="B334" s="217"/>
      <c r="C334" s="217"/>
      <c r="D334" s="222" t="s">
        <v>798</v>
      </c>
      <c r="E334" s="360" t="s">
        <v>799</v>
      </c>
      <c r="F334" s="360"/>
      <c r="G334" s="360"/>
      <c r="H334" s="360"/>
      <c r="I334" s="360"/>
      <c r="J334" s="213">
        <f>'Հ4  '!H282</f>
        <v>75249.399999999994</v>
      </c>
      <c r="K334" s="213">
        <f>'Հ4  '!I282</f>
        <v>186958.2</v>
      </c>
      <c r="L334" s="224"/>
      <c r="M334" s="224"/>
      <c r="N334" s="224"/>
    </row>
    <row r="335" spans="1:14" s="211" customFormat="1" ht="19.5" customHeight="1" x14ac:dyDescent="0.25">
      <c r="A335" s="212"/>
      <c r="B335" s="212"/>
      <c r="C335" s="212"/>
      <c r="D335" s="217"/>
      <c r="E335" s="217"/>
      <c r="F335" s="360" t="s">
        <v>800</v>
      </c>
      <c r="G335" s="360"/>
      <c r="H335" s="360"/>
      <c r="I335" s="360"/>
      <c r="J335" s="360"/>
      <c r="K335" s="360"/>
      <c r="L335" s="214"/>
      <c r="M335" s="214"/>
      <c r="N335" s="215"/>
    </row>
    <row r="336" spans="1:14" s="211" customFormat="1" ht="18" customHeight="1" x14ac:dyDescent="0.25">
      <c r="A336" s="212"/>
      <c r="B336" s="212"/>
      <c r="C336" s="212"/>
      <c r="D336" s="217"/>
      <c r="E336" s="217"/>
      <c r="F336" s="217"/>
      <c r="G336" s="360" t="s">
        <v>525</v>
      </c>
      <c r="H336" s="360"/>
      <c r="I336" s="360"/>
      <c r="J336" s="360"/>
      <c r="K336" s="360"/>
      <c r="L336" s="214"/>
      <c r="M336" s="214"/>
      <c r="N336" s="215"/>
    </row>
    <row r="337" spans="1:14" s="211" customFormat="1" ht="27.75" customHeight="1" x14ac:dyDescent="0.25">
      <c r="A337" s="212"/>
      <c r="B337" s="212"/>
      <c r="C337" s="212"/>
      <c r="D337" s="217"/>
      <c r="E337" s="217"/>
      <c r="F337" s="217"/>
      <c r="G337" s="217"/>
      <c r="H337" s="360" t="s">
        <v>801</v>
      </c>
      <c r="I337" s="360"/>
      <c r="J337" s="360"/>
      <c r="K337" s="360"/>
      <c r="L337" s="214"/>
      <c r="M337" s="214"/>
      <c r="N337" s="215"/>
    </row>
    <row r="338" spans="1:14" s="211" customFormat="1" ht="27.75" customHeight="1" x14ac:dyDescent="0.25">
      <c r="A338" s="214"/>
      <c r="B338" s="222">
        <v>1228</v>
      </c>
      <c r="C338" s="361" t="s">
        <v>807</v>
      </c>
      <c r="D338" s="362"/>
      <c r="E338" s="362"/>
      <c r="F338" s="362"/>
      <c r="G338" s="362"/>
      <c r="H338" s="362"/>
      <c r="I338" s="375"/>
      <c r="J338" s="219">
        <f>+J339+J343</f>
        <v>58388.9</v>
      </c>
      <c r="K338" s="219">
        <f t="shared" ref="K338:N338" si="7">+K339+K343</f>
        <v>0</v>
      </c>
      <c r="L338" s="219">
        <f t="shared" si="7"/>
        <v>0</v>
      </c>
      <c r="M338" s="219">
        <f t="shared" si="7"/>
        <v>0</v>
      </c>
      <c r="N338" s="219">
        <f t="shared" si="7"/>
        <v>0</v>
      </c>
    </row>
    <row r="339" spans="1:14" s="211" customFormat="1" ht="22.5" customHeight="1" x14ac:dyDescent="0.25">
      <c r="A339" s="212"/>
      <c r="B339" s="212"/>
      <c r="C339" s="212"/>
      <c r="D339" s="304" t="s">
        <v>949</v>
      </c>
      <c r="E339" s="214"/>
      <c r="F339" s="360" t="s">
        <v>951</v>
      </c>
      <c r="G339" s="360"/>
      <c r="H339" s="360"/>
      <c r="I339" s="360"/>
      <c r="J339" s="305"/>
      <c r="K339" s="305"/>
      <c r="L339" s="300">
        <v>0</v>
      </c>
      <c r="M339" s="300">
        <v>0</v>
      </c>
      <c r="N339" s="300">
        <v>0</v>
      </c>
    </row>
    <row r="340" spans="1:14" s="211" customFormat="1" ht="25.5" customHeight="1" x14ac:dyDescent="0.25">
      <c r="A340" s="212"/>
      <c r="B340" s="212"/>
      <c r="C340" s="212"/>
      <c r="D340" s="217"/>
      <c r="E340" s="217"/>
      <c r="F340" s="217"/>
      <c r="G340" s="360" t="s">
        <v>952</v>
      </c>
      <c r="H340" s="360"/>
      <c r="I340" s="360"/>
      <c r="J340" s="360"/>
      <c r="K340" s="360"/>
      <c r="L340" s="214"/>
      <c r="M340" s="214"/>
      <c r="N340" s="215"/>
    </row>
    <row r="341" spans="1:14" s="211" customFormat="1" ht="31.5" customHeight="1" x14ac:dyDescent="0.25">
      <c r="A341" s="212"/>
      <c r="B341" s="212"/>
      <c r="C341" s="212"/>
      <c r="D341" s="217"/>
      <c r="E341" s="217"/>
      <c r="F341" s="217"/>
      <c r="G341" s="217"/>
      <c r="H341" s="360" t="s">
        <v>950</v>
      </c>
      <c r="I341" s="360"/>
      <c r="J341" s="360"/>
      <c r="K341" s="360"/>
      <c r="L341" s="214"/>
      <c r="M341" s="214"/>
      <c r="N341" s="215"/>
    </row>
    <row r="342" spans="1:14" s="211" customFormat="1" ht="18.75" customHeight="1" x14ac:dyDescent="0.25">
      <c r="A342" s="212"/>
      <c r="B342" s="212"/>
      <c r="C342" s="212"/>
      <c r="D342" s="217"/>
      <c r="E342" s="217"/>
      <c r="F342" s="217"/>
      <c r="G342" s="217"/>
      <c r="H342" s="360" t="s">
        <v>460</v>
      </c>
      <c r="I342" s="360"/>
      <c r="J342" s="360"/>
      <c r="K342" s="360"/>
      <c r="L342" s="214"/>
      <c r="M342" s="214"/>
      <c r="N342" s="215"/>
    </row>
    <row r="343" spans="1:14" s="211" customFormat="1" ht="22.5" customHeight="1" x14ac:dyDescent="0.25">
      <c r="A343" s="212"/>
      <c r="B343" s="212"/>
      <c r="C343" s="212"/>
      <c r="D343" s="222" t="s">
        <v>806</v>
      </c>
      <c r="E343" s="214"/>
      <c r="F343" s="361" t="s">
        <v>808</v>
      </c>
      <c r="G343" s="362"/>
      <c r="H343" s="362"/>
      <c r="I343" s="362"/>
      <c r="J343" s="305">
        <v>58388.9</v>
      </c>
      <c r="K343" s="305"/>
      <c r="L343" s="214"/>
      <c r="M343" s="214"/>
      <c r="N343" s="215"/>
    </row>
    <row r="344" spans="1:14" s="211" customFormat="1" ht="25.5" customHeight="1" x14ac:dyDescent="0.25">
      <c r="A344" s="212"/>
      <c r="B344" s="212"/>
      <c r="C344" s="212"/>
      <c r="D344" s="217"/>
      <c r="E344" s="217"/>
      <c r="F344" s="217"/>
      <c r="G344" s="360" t="s">
        <v>525</v>
      </c>
      <c r="H344" s="360"/>
      <c r="I344" s="360"/>
      <c r="J344" s="360"/>
      <c r="K344" s="360"/>
      <c r="L344" s="214"/>
      <c r="M344" s="214"/>
      <c r="N344" s="215"/>
    </row>
    <row r="345" spans="1:14" s="211" customFormat="1" ht="31.5" customHeight="1" x14ac:dyDescent="0.25">
      <c r="A345" s="212"/>
      <c r="B345" s="212"/>
      <c r="C345" s="212"/>
      <c r="D345" s="217"/>
      <c r="E345" s="217"/>
      <c r="F345" s="217"/>
      <c r="G345" s="217"/>
      <c r="H345" s="360" t="s">
        <v>805</v>
      </c>
      <c r="I345" s="360"/>
      <c r="J345" s="360"/>
      <c r="K345" s="360"/>
      <c r="L345" s="214"/>
      <c r="M345" s="214"/>
      <c r="N345" s="215"/>
    </row>
    <row r="346" spans="1:14" s="211" customFormat="1" ht="23.25" customHeight="1" x14ac:dyDescent="0.25">
      <c r="A346" s="214"/>
      <c r="B346" s="245">
        <v>1235</v>
      </c>
      <c r="C346" s="363" t="s">
        <v>828</v>
      </c>
      <c r="D346" s="364"/>
      <c r="E346" s="364"/>
      <c r="F346" s="364"/>
      <c r="G346" s="364"/>
      <c r="H346" s="364"/>
      <c r="I346" s="365"/>
      <c r="J346" s="219">
        <f>'Հ4  '!H297</f>
        <v>0</v>
      </c>
      <c r="K346" s="219">
        <f>'Հ4  '!I297</f>
        <v>0</v>
      </c>
      <c r="L346" s="219"/>
      <c r="M346" s="219">
        <f>'Հ4  '!K297</f>
        <v>0</v>
      </c>
      <c r="N346" s="219">
        <f>'Հ4  '!L297</f>
        <v>0</v>
      </c>
    </row>
    <row r="347" spans="1:14" s="211" customFormat="1" ht="27" customHeight="1" x14ac:dyDescent="0.25">
      <c r="A347" s="212"/>
      <c r="B347" s="212"/>
      <c r="C347" s="212"/>
      <c r="D347" s="245" t="s">
        <v>832</v>
      </c>
      <c r="E347" s="214"/>
      <c r="F347" s="363" t="s">
        <v>830</v>
      </c>
      <c r="G347" s="364"/>
      <c r="H347" s="364"/>
      <c r="I347" s="364"/>
      <c r="J347" s="364"/>
      <c r="K347" s="365"/>
      <c r="L347" s="214"/>
      <c r="M347" s="214"/>
      <c r="N347" s="215"/>
    </row>
    <row r="348" spans="1:14" s="211" customFormat="1" ht="21" customHeight="1" x14ac:dyDescent="0.25">
      <c r="A348" s="212"/>
      <c r="B348" s="212"/>
      <c r="C348" s="212"/>
      <c r="D348" s="217"/>
      <c r="E348" s="217"/>
      <c r="F348" s="217"/>
      <c r="G348" s="360" t="s">
        <v>525</v>
      </c>
      <c r="H348" s="360"/>
      <c r="I348" s="360"/>
      <c r="J348" s="360"/>
      <c r="K348" s="360"/>
      <c r="L348" s="214"/>
      <c r="M348" s="214"/>
      <c r="N348" s="215"/>
    </row>
    <row r="349" spans="1:14" s="211" customFormat="1" ht="31.5" customHeight="1" x14ac:dyDescent="0.25">
      <c r="A349" s="212"/>
      <c r="B349" s="212"/>
      <c r="C349" s="212"/>
      <c r="D349" s="217"/>
      <c r="E349" s="217"/>
      <c r="F349" s="217"/>
      <c r="G349" s="217"/>
      <c r="H349" s="360" t="s">
        <v>805</v>
      </c>
      <c r="I349" s="360"/>
      <c r="J349" s="360"/>
      <c r="K349" s="360"/>
      <c r="L349" s="214"/>
      <c r="M349" s="214"/>
      <c r="N349" s="215"/>
    </row>
    <row r="350" spans="1:14" ht="36" customHeight="1" x14ac:dyDescent="0.2">
      <c r="A350" s="214"/>
      <c r="B350" s="269" t="s">
        <v>860</v>
      </c>
      <c r="C350" s="363" t="s">
        <v>920</v>
      </c>
      <c r="D350" s="364"/>
      <c r="E350" s="364"/>
      <c r="F350" s="364"/>
      <c r="G350" s="364"/>
      <c r="H350" s="364"/>
      <c r="I350" s="365"/>
      <c r="J350" s="300">
        <v>0</v>
      </c>
      <c r="K350" s="300">
        <v>0</v>
      </c>
      <c r="L350" s="300">
        <f>L351+L356+L364</f>
        <v>0</v>
      </c>
      <c r="M350" s="300">
        <f>M351+M356+M364</f>
        <v>0</v>
      </c>
      <c r="N350" s="300">
        <f>N351+N356+N364</f>
        <v>202018.09999999998</v>
      </c>
    </row>
    <row r="351" spans="1:14" s="211" customFormat="1" ht="72" customHeight="1" x14ac:dyDescent="0.25">
      <c r="A351" s="212"/>
      <c r="B351" s="212"/>
      <c r="C351" s="212"/>
      <c r="D351" s="269" t="s">
        <v>860</v>
      </c>
      <c r="E351" s="360" t="s">
        <v>925</v>
      </c>
      <c r="F351" s="360"/>
      <c r="G351" s="360"/>
      <c r="H351" s="360"/>
      <c r="I351" s="360"/>
      <c r="J351" s="269"/>
      <c r="K351" s="268"/>
      <c r="L351" s="300">
        <f>+'Հ3 Մաս 2'!I51</f>
        <v>0</v>
      </c>
      <c r="M351" s="300">
        <f>+'Հ3 Մաս 2'!J51</f>
        <v>0</v>
      </c>
      <c r="N351" s="300">
        <f>+'Հ3 Մաս 2'!K51</f>
        <v>45913.2</v>
      </c>
    </row>
    <row r="352" spans="1:14" x14ac:dyDescent="0.2">
      <c r="A352" s="212"/>
      <c r="B352" s="212"/>
      <c r="C352" s="212"/>
      <c r="D352" s="212"/>
      <c r="E352" s="212"/>
      <c r="F352" s="360" t="s">
        <v>926</v>
      </c>
      <c r="G352" s="360"/>
      <c r="H352" s="360"/>
      <c r="I352" s="360"/>
      <c r="J352" s="360"/>
      <c r="K352" s="360"/>
      <c r="L352" s="300"/>
      <c r="M352" s="300"/>
      <c r="N352" s="300"/>
    </row>
    <row r="353" spans="1:14" ht="14.25" x14ac:dyDescent="0.2">
      <c r="A353" s="212"/>
      <c r="B353" s="212"/>
      <c r="C353" s="212"/>
      <c r="D353" s="212"/>
      <c r="E353" s="212"/>
      <c r="F353" s="212"/>
      <c r="G353" s="360" t="s">
        <v>434</v>
      </c>
      <c r="H353" s="360"/>
      <c r="I353" s="360"/>
      <c r="J353" s="360"/>
      <c r="K353" s="360"/>
      <c r="L353" s="214"/>
      <c r="M353" s="214"/>
      <c r="N353" s="215"/>
    </row>
    <row r="354" spans="1:14" ht="14.25" x14ac:dyDescent="0.2">
      <c r="A354" s="212"/>
      <c r="B354" s="212"/>
      <c r="C354" s="212"/>
      <c r="D354" s="212"/>
      <c r="E354" s="212"/>
      <c r="F354" s="212"/>
      <c r="G354" s="212"/>
      <c r="H354" s="360" t="s">
        <v>460</v>
      </c>
      <c r="I354" s="360"/>
      <c r="J354" s="360"/>
      <c r="K354" s="360"/>
      <c r="L354" s="214"/>
      <c r="M354" s="214"/>
      <c r="N354" s="215"/>
    </row>
    <row r="355" spans="1:14" ht="72" x14ac:dyDescent="0.2">
      <c r="A355" s="212"/>
      <c r="B355" s="212"/>
      <c r="C355" s="212"/>
      <c r="D355" s="212"/>
      <c r="E355" s="212"/>
      <c r="F355" s="212"/>
      <c r="G355" s="212"/>
      <c r="H355" s="212"/>
      <c r="I355" s="214" t="s">
        <v>927</v>
      </c>
      <c r="J355" s="242"/>
      <c r="K355" s="242"/>
      <c r="L355" s="242"/>
      <c r="M355" s="242"/>
      <c r="N355" s="242"/>
    </row>
    <row r="356" spans="1:14" s="211" customFormat="1" ht="30.6" customHeight="1" x14ac:dyDescent="0.25">
      <c r="A356" s="212"/>
      <c r="B356" s="212"/>
      <c r="C356" s="212"/>
      <c r="D356" s="269" t="s">
        <v>860</v>
      </c>
      <c r="E356" s="360" t="s">
        <v>858</v>
      </c>
      <c r="F356" s="360"/>
      <c r="G356" s="360"/>
      <c r="H356" s="360"/>
      <c r="I356" s="360"/>
      <c r="J356" s="269"/>
      <c r="K356" s="268"/>
      <c r="L356" s="300">
        <f>+'Հ3 Մաս 2'!I52</f>
        <v>0</v>
      </c>
      <c r="M356" s="300">
        <f>+'Հ3 Մաս 2'!J52</f>
        <v>0</v>
      </c>
      <c r="N356" s="300">
        <f>+'Հ3 Մաս 2'!K52</f>
        <v>0</v>
      </c>
    </row>
    <row r="357" spans="1:14" ht="14.25" x14ac:dyDescent="0.2">
      <c r="A357" s="212"/>
      <c r="B357" s="212"/>
      <c r="C357" s="212"/>
      <c r="D357" s="212"/>
      <c r="E357" s="212"/>
      <c r="F357" s="360" t="s">
        <v>928</v>
      </c>
      <c r="G357" s="360"/>
      <c r="H357" s="360"/>
      <c r="I357" s="360"/>
      <c r="J357" s="360"/>
      <c r="K357" s="360"/>
      <c r="L357" s="214"/>
      <c r="M357" s="214"/>
      <c r="N357" s="215"/>
    </row>
    <row r="358" spans="1:14" ht="14.25" x14ac:dyDescent="0.2">
      <c r="A358" s="212"/>
      <c r="B358" s="212"/>
      <c r="C358" s="212"/>
      <c r="D358" s="212"/>
      <c r="E358" s="212"/>
      <c r="F358" s="212"/>
      <c r="G358" s="360" t="s">
        <v>434</v>
      </c>
      <c r="H358" s="360"/>
      <c r="I358" s="360"/>
      <c r="J358" s="360"/>
      <c r="K358" s="360"/>
      <c r="L358" s="214"/>
      <c r="M358" s="214"/>
      <c r="N358" s="215"/>
    </row>
    <row r="359" spans="1:14" ht="14.25" x14ac:dyDescent="0.2">
      <c r="A359" s="212"/>
      <c r="B359" s="212"/>
      <c r="C359" s="212"/>
      <c r="D359" s="212"/>
      <c r="E359" s="212"/>
      <c r="F359" s="212"/>
      <c r="G359" s="212"/>
      <c r="H359" s="360" t="s">
        <v>496</v>
      </c>
      <c r="I359" s="360"/>
      <c r="J359" s="360"/>
      <c r="K359" s="360"/>
      <c r="L359" s="214"/>
      <c r="M359" s="214"/>
      <c r="N359" s="215"/>
    </row>
    <row r="360" spans="1:14" ht="72" x14ac:dyDescent="0.2">
      <c r="A360" s="212"/>
      <c r="B360" s="212"/>
      <c r="C360" s="212"/>
      <c r="D360" s="212"/>
      <c r="E360" s="212"/>
      <c r="F360" s="212"/>
      <c r="G360" s="212"/>
      <c r="H360" s="212"/>
      <c r="I360" s="214" t="s">
        <v>929</v>
      </c>
      <c r="J360" s="242"/>
      <c r="K360" s="242"/>
      <c r="L360" s="242"/>
      <c r="M360" s="242"/>
      <c r="N360" s="242"/>
    </row>
    <row r="361" spans="1:14" ht="36" x14ac:dyDescent="0.2">
      <c r="A361" s="212"/>
      <c r="B361" s="212"/>
      <c r="C361" s="212"/>
      <c r="D361" s="212"/>
      <c r="E361" s="212"/>
      <c r="F361" s="212"/>
      <c r="G361" s="212"/>
      <c r="H361" s="212"/>
      <c r="I361" s="214" t="s">
        <v>930</v>
      </c>
      <c r="J361" s="242"/>
      <c r="K361" s="242"/>
      <c r="L361" s="242"/>
      <c r="M361" s="242"/>
      <c r="N361" s="242"/>
    </row>
    <row r="362" spans="1:14" ht="24" x14ac:dyDescent="0.2">
      <c r="A362" s="212"/>
      <c r="B362" s="212"/>
      <c r="C362" s="212"/>
      <c r="D362" s="212"/>
      <c r="E362" s="212"/>
      <c r="F362" s="212"/>
      <c r="G362" s="212"/>
      <c r="H362" s="212"/>
      <c r="I362" s="214" t="s">
        <v>931</v>
      </c>
      <c r="J362" s="242">
        <v>0</v>
      </c>
      <c r="K362" s="242">
        <v>0</v>
      </c>
      <c r="L362" s="242">
        <v>0</v>
      </c>
      <c r="M362" s="242">
        <v>15</v>
      </c>
      <c r="N362" s="242">
        <v>50</v>
      </c>
    </row>
    <row r="363" spans="1:14" ht="36" x14ac:dyDescent="0.2">
      <c r="A363" s="212"/>
      <c r="B363" s="212"/>
      <c r="C363" s="212"/>
      <c r="D363" s="212"/>
      <c r="E363" s="212"/>
      <c r="F363" s="212"/>
      <c r="G363" s="212"/>
      <c r="H363" s="212"/>
      <c r="I363" s="214" t="s">
        <v>932</v>
      </c>
      <c r="J363" s="242">
        <v>0</v>
      </c>
      <c r="K363" s="242">
        <v>0</v>
      </c>
      <c r="L363" s="242">
        <v>0</v>
      </c>
      <c r="M363" s="242">
        <v>30</v>
      </c>
      <c r="N363" s="242">
        <v>70</v>
      </c>
    </row>
    <row r="364" spans="1:14" x14ac:dyDescent="0.2">
      <c r="A364" s="212"/>
      <c r="B364" s="212"/>
      <c r="C364" s="212"/>
      <c r="D364" s="269" t="s">
        <v>860</v>
      </c>
      <c r="E364" s="360" t="s">
        <v>857</v>
      </c>
      <c r="F364" s="360"/>
      <c r="G364" s="360"/>
      <c r="H364" s="360"/>
      <c r="I364" s="360"/>
      <c r="J364" s="301">
        <f>'[1]Հ4  '!H414</f>
        <v>0</v>
      </c>
      <c r="K364" s="300">
        <f>'[1]Հ4  '!I414</f>
        <v>0</v>
      </c>
      <c r="L364" s="300">
        <f>+'Հ3 Մաս 2'!I53</f>
        <v>0</v>
      </c>
      <c r="M364" s="300">
        <f>+'Հ3 Մաս 2'!J53</f>
        <v>0</v>
      </c>
      <c r="N364" s="300">
        <f>+'Հ3 Մաս 2'!K53</f>
        <v>156104.9</v>
      </c>
    </row>
    <row r="365" spans="1:14" ht="14.25" x14ac:dyDescent="0.2">
      <c r="A365" s="212"/>
      <c r="B365" s="212"/>
      <c r="C365" s="212"/>
      <c r="D365" s="212"/>
      <c r="E365" s="212"/>
      <c r="F365" s="360" t="s">
        <v>933</v>
      </c>
      <c r="G365" s="360"/>
      <c r="H365" s="360"/>
      <c r="I365" s="360"/>
      <c r="J365" s="360"/>
      <c r="K365" s="360"/>
      <c r="L365" s="214"/>
      <c r="M365" s="214"/>
      <c r="N365" s="215"/>
    </row>
    <row r="366" spans="1:14" ht="14.25" x14ac:dyDescent="0.2">
      <c r="A366" s="212"/>
      <c r="B366" s="212"/>
      <c r="C366" s="212"/>
      <c r="D366" s="212"/>
      <c r="E366" s="212"/>
      <c r="F366" s="212"/>
      <c r="G366" s="360" t="s">
        <v>934</v>
      </c>
      <c r="H366" s="360"/>
      <c r="I366" s="360"/>
      <c r="J366" s="360"/>
      <c r="K366" s="360"/>
      <c r="L366" s="214"/>
      <c r="M366" s="214"/>
      <c r="N366" s="215"/>
    </row>
    <row r="367" spans="1:14" ht="14.25" x14ac:dyDescent="0.2">
      <c r="A367" s="212"/>
      <c r="B367" s="212"/>
      <c r="C367" s="212"/>
      <c r="D367" s="212"/>
      <c r="E367" s="212"/>
      <c r="F367" s="212"/>
      <c r="G367" s="212"/>
      <c r="H367" s="360" t="s">
        <v>935</v>
      </c>
      <c r="I367" s="360"/>
      <c r="J367" s="360"/>
      <c r="K367" s="360"/>
      <c r="L367" s="214"/>
      <c r="M367" s="214"/>
      <c r="N367" s="215"/>
    </row>
    <row r="368" spans="1:14" ht="60" x14ac:dyDescent="0.2">
      <c r="A368" s="212"/>
      <c r="B368" s="212"/>
      <c r="C368" s="212"/>
      <c r="D368" s="212"/>
      <c r="E368" s="212"/>
      <c r="F368" s="212"/>
      <c r="G368" s="212"/>
      <c r="H368" s="212"/>
      <c r="I368" s="214" t="s">
        <v>936</v>
      </c>
      <c r="J368" s="242">
        <v>0</v>
      </c>
      <c r="K368" s="242">
        <v>0</v>
      </c>
      <c r="L368" s="242">
        <v>0</v>
      </c>
      <c r="M368" s="242"/>
      <c r="N368" s="242"/>
    </row>
    <row r="369" spans="1:14" ht="24" x14ac:dyDescent="0.2">
      <c r="A369" s="212"/>
      <c r="B369" s="212"/>
      <c r="C369" s="212"/>
      <c r="D369" s="212"/>
      <c r="E369" s="212"/>
      <c r="F369" s="212"/>
      <c r="G369" s="212"/>
      <c r="H369" s="212"/>
      <c r="I369" s="214" t="s">
        <v>937</v>
      </c>
      <c r="J369" s="242">
        <v>0</v>
      </c>
      <c r="K369" s="242">
        <v>0</v>
      </c>
      <c r="L369" s="242">
        <v>0</v>
      </c>
      <c r="M369" s="242"/>
      <c r="N369" s="242"/>
    </row>
    <row r="370" spans="1:14" ht="16.5" customHeight="1" x14ac:dyDescent="0.2"/>
    <row r="371" spans="1:14" x14ac:dyDescent="0.2">
      <c r="A371" s="218" t="s">
        <v>802</v>
      </c>
      <c r="B371" s="218"/>
      <c r="C371" s="218"/>
    </row>
    <row r="373" spans="1:14" x14ac:dyDescent="0.2">
      <c r="B373" s="201" t="s">
        <v>803</v>
      </c>
    </row>
  </sheetData>
  <mergeCells count="119">
    <mergeCell ref="A10:I10"/>
    <mergeCell ref="A8:A9"/>
    <mergeCell ref="B8:C8"/>
    <mergeCell ref="D8:G8"/>
    <mergeCell ref="H8:H9"/>
    <mergeCell ref="I8:I9"/>
    <mergeCell ref="J8:N8"/>
    <mergeCell ref="F14:N14"/>
    <mergeCell ref="A11:I11"/>
    <mergeCell ref="E29:I29"/>
    <mergeCell ref="F30:K30"/>
    <mergeCell ref="G31:K31"/>
    <mergeCell ref="H32:K32"/>
    <mergeCell ref="E50:I50"/>
    <mergeCell ref="C12:I12"/>
    <mergeCell ref="E13:I13"/>
    <mergeCell ref="G15:K15"/>
    <mergeCell ref="H16:K16"/>
    <mergeCell ref="C28:I28"/>
    <mergeCell ref="C71:I71"/>
    <mergeCell ref="E72:I72"/>
    <mergeCell ref="F73:K73"/>
    <mergeCell ref="G74:K74"/>
    <mergeCell ref="G63:K63"/>
    <mergeCell ref="H64:K64"/>
    <mergeCell ref="F51:K51"/>
    <mergeCell ref="G52:K52"/>
    <mergeCell ref="H53:K53"/>
    <mergeCell ref="E61:I61"/>
    <mergeCell ref="F62:K62"/>
    <mergeCell ref="E89:I89"/>
    <mergeCell ref="F90:K90"/>
    <mergeCell ref="G91:K91"/>
    <mergeCell ref="H92:K92"/>
    <mergeCell ref="E99:I99"/>
    <mergeCell ref="H75:K75"/>
    <mergeCell ref="E83:I83"/>
    <mergeCell ref="F84:K84"/>
    <mergeCell ref="G85:K85"/>
    <mergeCell ref="H86:K86"/>
    <mergeCell ref="F110:K110"/>
    <mergeCell ref="G111:K111"/>
    <mergeCell ref="H112:K112"/>
    <mergeCell ref="E139:I139"/>
    <mergeCell ref="F140:K140"/>
    <mergeCell ref="F100:K100"/>
    <mergeCell ref="G101:K101"/>
    <mergeCell ref="H102:K102"/>
    <mergeCell ref="C108:I108"/>
    <mergeCell ref="E109:I109"/>
    <mergeCell ref="H195:K195"/>
    <mergeCell ref="E214:I214"/>
    <mergeCell ref="F215:K215"/>
    <mergeCell ref="G216:K216"/>
    <mergeCell ref="H217:K217"/>
    <mergeCell ref="G141:K141"/>
    <mergeCell ref="H142:K142"/>
    <mergeCell ref="E192:I192"/>
    <mergeCell ref="F193:K193"/>
    <mergeCell ref="G194:K194"/>
    <mergeCell ref="C221:I221"/>
    <mergeCell ref="E222:I222"/>
    <mergeCell ref="H225:K225"/>
    <mergeCell ref="H251:K251"/>
    <mergeCell ref="C261:I261"/>
    <mergeCell ref="E262:I262"/>
    <mergeCell ref="G238:K238"/>
    <mergeCell ref="H239:K239"/>
    <mergeCell ref="E248:I248"/>
    <mergeCell ref="F249:K249"/>
    <mergeCell ref="G250:K250"/>
    <mergeCell ref="F223:K223"/>
    <mergeCell ref="G224:K224"/>
    <mergeCell ref="F365:K365"/>
    <mergeCell ref="G366:K366"/>
    <mergeCell ref="H367:K367"/>
    <mergeCell ref="C350:I350"/>
    <mergeCell ref="E351:I351"/>
    <mergeCell ref="F352:K352"/>
    <mergeCell ref="G353:K353"/>
    <mergeCell ref="H354:K354"/>
    <mergeCell ref="E356:I356"/>
    <mergeCell ref="F357:K357"/>
    <mergeCell ref="G358:K358"/>
    <mergeCell ref="H359:K359"/>
    <mergeCell ref="F339:I339"/>
    <mergeCell ref="H265:K265"/>
    <mergeCell ref="E289:I289"/>
    <mergeCell ref="F290:K290"/>
    <mergeCell ref="G291:K291"/>
    <mergeCell ref="H292:K292"/>
    <mergeCell ref="E236:I236"/>
    <mergeCell ref="F237:K237"/>
    <mergeCell ref="F263:K263"/>
    <mergeCell ref="G264:K264"/>
    <mergeCell ref="E308:I308"/>
    <mergeCell ref="F309:K309"/>
    <mergeCell ref="G310:K310"/>
    <mergeCell ref="E334:I334"/>
    <mergeCell ref="F335:K335"/>
    <mergeCell ref="G336:K336"/>
    <mergeCell ref="H337:K337"/>
    <mergeCell ref="C338:I338"/>
    <mergeCell ref="C316:I316"/>
    <mergeCell ref="E317:I317"/>
    <mergeCell ref="F318:K318"/>
    <mergeCell ref="G319:K319"/>
    <mergeCell ref="H320:K320"/>
    <mergeCell ref="G340:K340"/>
    <mergeCell ref="H341:K341"/>
    <mergeCell ref="F343:I343"/>
    <mergeCell ref="H342:K342"/>
    <mergeCell ref="E364:I364"/>
    <mergeCell ref="C346:I346"/>
    <mergeCell ref="F347:K347"/>
    <mergeCell ref="G348:K348"/>
    <mergeCell ref="H349:K349"/>
    <mergeCell ref="G344:K344"/>
    <mergeCell ref="H345:K345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P301"/>
  <sheetViews>
    <sheetView workbookViewId="0">
      <selection activeCell="T14" sqref="T14"/>
    </sheetView>
  </sheetViews>
  <sheetFormatPr defaultRowHeight="15" x14ac:dyDescent="0.25"/>
  <cols>
    <col min="1" max="1" width="6" customWidth="1"/>
    <col min="2" max="2" width="4.5703125" customWidth="1"/>
    <col min="3" max="3" width="4.85546875" customWidth="1"/>
    <col min="4" max="4" width="7.28515625" customWidth="1"/>
    <col min="5" max="5" width="7.42578125" customWidth="1"/>
    <col min="6" max="6" width="8.8554687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  <col min="13" max="13" width="30.28515625" customWidth="1"/>
    <col min="14" max="14" width="13.7109375" hidden="1" customWidth="1"/>
    <col min="15" max="15" width="14.5703125" hidden="1" customWidth="1"/>
    <col min="16" max="16" width="14.28515625" hidden="1" customWidth="1"/>
    <col min="17" max="17" width="0" hidden="1" customWidth="1"/>
  </cols>
  <sheetData>
    <row r="1" spans="1:16" x14ac:dyDescent="0.25">
      <c r="A1" s="4" t="s">
        <v>45</v>
      </c>
    </row>
    <row r="2" spans="1:16" x14ac:dyDescent="0.25">
      <c r="L2" s="89" t="s">
        <v>210</v>
      </c>
    </row>
    <row r="3" spans="1:16" ht="29.25" customHeight="1" x14ac:dyDescent="0.25">
      <c r="B3" s="382" t="s">
        <v>102</v>
      </c>
      <c r="C3" s="382"/>
      <c r="D3" s="382"/>
      <c r="E3" s="382" t="s">
        <v>8</v>
      </c>
      <c r="F3" s="382"/>
      <c r="G3" s="383" t="s">
        <v>129</v>
      </c>
      <c r="H3" s="383" t="s">
        <v>213</v>
      </c>
      <c r="I3" s="383" t="s">
        <v>165</v>
      </c>
      <c r="J3" s="96"/>
      <c r="K3" s="383" t="s">
        <v>139</v>
      </c>
      <c r="L3" s="383" t="s">
        <v>140</v>
      </c>
    </row>
    <row r="4" spans="1:16" ht="126" customHeight="1" x14ac:dyDescent="0.25">
      <c r="B4" s="76" t="s">
        <v>9</v>
      </c>
      <c r="C4" s="76" t="s">
        <v>10</v>
      </c>
      <c r="D4" s="76" t="s">
        <v>11</v>
      </c>
      <c r="E4" s="73" t="s">
        <v>2</v>
      </c>
      <c r="F4" s="73" t="s">
        <v>25</v>
      </c>
      <c r="G4" s="384"/>
      <c r="H4" s="384"/>
      <c r="I4" s="384"/>
      <c r="J4" s="97" t="s">
        <v>164</v>
      </c>
      <c r="K4" s="384"/>
      <c r="L4" s="384"/>
    </row>
    <row r="5" spans="1:16" ht="25.5" customHeight="1" x14ac:dyDescent="0.25">
      <c r="B5" s="98">
        <v>1</v>
      </c>
      <c r="C5" s="98">
        <v>2</v>
      </c>
      <c r="D5" s="98">
        <v>3</v>
      </c>
      <c r="E5" s="98">
        <v>4</v>
      </c>
      <c r="F5" s="98">
        <v>5</v>
      </c>
      <c r="G5" s="98">
        <v>6</v>
      </c>
      <c r="H5" s="98">
        <v>7</v>
      </c>
      <c r="I5" s="98">
        <v>8</v>
      </c>
      <c r="J5" s="98">
        <v>11</v>
      </c>
      <c r="K5" s="98">
        <v>12</v>
      </c>
      <c r="L5" s="98">
        <v>13</v>
      </c>
    </row>
    <row r="6" spans="1:16" x14ac:dyDescent="0.25">
      <c r="B6" s="24"/>
      <c r="C6" s="24"/>
      <c r="D6" s="24"/>
      <c r="E6" s="73"/>
      <c r="F6" s="73"/>
      <c r="G6" s="181" t="s">
        <v>18</v>
      </c>
      <c r="H6" s="177">
        <f>H7+H14+H83+H110+H211+H229+H246+H292+H297+H287</f>
        <v>24121602.000000004</v>
      </c>
      <c r="I6" s="177">
        <f>I7+I14+I83+I110+I211+I229+I246+I292+I297+I287</f>
        <v>23915649.400000002</v>
      </c>
      <c r="J6" s="177">
        <f>J7+J14+J83+J110+J211+J229+J246+J292+J297+J287</f>
        <v>43291306.054999992</v>
      </c>
      <c r="K6" s="177">
        <f>K7+K14+K83+K110+K211+K229+K246+K292+K297+K287</f>
        <v>42759523.897</v>
      </c>
      <c r="L6" s="177">
        <f>L7+L14+L83+L110+L211+L229+L246+L292+L297+L287</f>
        <v>40569772.330999993</v>
      </c>
    </row>
    <row r="7" spans="1:16" x14ac:dyDescent="0.25">
      <c r="B7" s="146" t="s">
        <v>220</v>
      </c>
      <c r="C7" s="146" t="s">
        <v>257</v>
      </c>
      <c r="D7" s="146" t="s">
        <v>220</v>
      </c>
      <c r="E7" s="147">
        <v>1052</v>
      </c>
      <c r="F7" s="14"/>
      <c r="G7" s="160" t="s">
        <v>258</v>
      </c>
      <c r="H7" s="147">
        <f t="shared" ref="H7:L7" si="0">H9</f>
        <v>156433.20000000001</v>
      </c>
      <c r="I7" s="147">
        <f t="shared" si="0"/>
        <v>156433.20000000001</v>
      </c>
      <c r="J7" s="147">
        <f t="shared" si="0"/>
        <v>234647.33600000001</v>
      </c>
      <c r="K7" s="147">
        <f t="shared" si="0"/>
        <v>234647.33600000001</v>
      </c>
      <c r="L7" s="147">
        <f t="shared" si="0"/>
        <v>234647.33600000001</v>
      </c>
      <c r="N7" s="197">
        <v>43819306.060107082</v>
      </c>
      <c r="O7" s="197">
        <v>44571523.897000007</v>
      </c>
      <c r="P7" s="197">
        <v>55845772.331</v>
      </c>
    </row>
    <row r="8" spans="1:16" x14ac:dyDescent="0.25">
      <c r="B8" s="15"/>
      <c r="C8" s="15"/>
      <c r="D8" s="15"/>
      <c r="E8" s="14"/>
      <c r="F8" s="14"/>
      <c r="G8" s="31" t="s">
        <v>259</v>
      </c>
      <c r="H8" s="14"/>
      <c r="I8" s="14"/>
      <c r="J8" s="14"/>
      <c r="K8" s="14"/>
      <c r="L8" s="14"/>
      <c r="N8" s="303">
        <f>+N7-J6</f>
        <v>528000.00510708988</v>
      </c>
      <c r="O8" s="303">
        <f>+O7-K6</f>
        <v>1812000.0000000075</v>
      </c>
      <c r="P8" s="303">
        <f>+P7-L6</f>
        <v>15276000.000000007</v>
      </c>
    </row>
    <row r="9" spans="1:16" ht="25.5" x14ac:dyDescent="0.25">
      <c r="B9" s="15"/>
      <c r="C9" s="15"/>
      <c r="D9" s="15"/>
      <c r="E9" s="14"/>
      <c r="F9" s="147">
        <v>11001</v>
      </c>
      <c r="G9" s="161" t="s">
        <v>260</v>
      </c>
      <c r="H9" s="147">
        <f>H13</f>
        <v>156433.20000000001</v>
      </c>
      <c r="I9" s="147">
        <f>I11</f>
        <v>156433.20000000001</v>
      </c>
      <c r="J9" s="147">
        <f t="shared" ref="J9:L9" si="1">J11</f>
        <v>234647.33600000001</v>
      </c>
      <c r="K9" s="147">
        <f t="shared" si="1"/>
        <v>234647.33600000001</v>
      </c>
      <c r="L9" s="147">
        <f t="shared" si="1"/>
        <v>234647.33600000001</v>
      </c>
      <c r="N9">
        <v>528000</v>
      </c>
      <c r="O9">
        <v>1812000</v>
      </c>
      <c r="P9">
        <v>15276000</v>
      </c>
    </row>
    <row r="10" spans="1:16" x14ac:dyDescent="0.25">
      <c r="B10" s="15"/>
      <c r="C10" s="15"/>
      <c r="D10" s="15"/>
      <c r="E10" s="14"/>
      <c r="F10" s="14"/>
      <c r="G10" s="31" t="s">
        <v>130</v>
      </c>
      <c r="H10" s="14"/>
      <c r="I10" s="14"/>
      <c r="J10" s="14"/>
      <c r="K10" s="14"/>
      <c r="L10" s="14"/>
      <c r="N10" s="303">
        <f>+N8-N9</f>
        <v>5.1070898771286011E-3</v>
      </c>
      <c r="O10" s="303">
        <f>+O8-O9</f>
        <v>7.4505805969238281E-9</v>
      </c>
      <c r="P10" s="303">
        <f>+P8-P9</f>
        <v>0</v>
      </c>
    </row>
    <row r="11" spans="1:16" x14ac:dyDescent="0.25">
      <c r="B11" s="15"/>
      <c r="C11" s="15"/>
      <c r="D11" s="15"/>
      <c r="E11" s="14"/>
      <c r="F11" s="14"/>
      <c r="G11" s="151" t="s">
        <v>223</v>
      </c>
      <c r="H11" s="14">
        <f>+H13</f>
        <v>156433.20000000001</v>
      </c>
      <c r="I11" s="14">
        <f t="shared" ref="I11:L11" si="2">+I13</f>
        <v>156433.20000000001</v>
      </c>
      <c r="J11" s="14">
        <f t="shared" si="2"/>
        <v>234647.33600000001</v>
      </c>
      <c r="K11" s="14">
        <f t="shared" si="2"/>
        <v>234647.33600000001</v>
      </c>
      <c r="L11" s="14">
        <f t="shared" si="2"/>
        <v>234647.33600000001</v>
      </c>
    </row>
    <row r="12" spans="1:16" ht="27" customHeight="1" x14ac:dyDescent="0.25">
      <c r="B12" s="15"/>
      <c r="C12" s="15"/>
      <c r="D12" s="15"/>
      <c r="E12" s="14"/>
      <c r="F12" s="14"/>
      <c r="G12" s="176" t="s">
        <v>128</v>
      </c>
      <c r="H12" s="14"/>
      <c r="I12" s="14"/>
      <c r="J12" s="14"/>
      <c r="K12" s="14"/>
      <c r="L12" s="14"/>
    </row>
    <row r="13" spans="1:16" x14ac:dyDescent="0.25">
      <c r="B13" s="15"/>
      <c r="C13" s="15"/>
      <c r="D13" s="15"/>
      <c r="E13" s="14"/>
      <c r="F13" s="14"/>
      <c r="G13" s="162" t="s">
        <v>261</v>
      </c>
      <c r="H13" s="14">
        <v>156433.20000000001</v>
      </c>
      <c r="I13" s="14">
        <v>156433.20000000001</v>
      </c>
      <c r="J13" s="149">
        <v>234647.33600000001</v>
      </c>
      <c r="K13" s="149">
        <v>234647.33600000001</v>
      </c>
      <c r="L13" s="149">
        <v>234647.33600000001</v>
      </c>
    </row>
    <row r="14" spans="1:16" ht="38.25" x14ac:dyDescent="0.25">
      <c r="B14" s="146" t="s">
        <v>220</v>
      </c>
      <c r="C14" s="146" t="s">
        <v>220</v>
      </c>
      <c r="D14" s="146" t="s">
        <v>220</v>
      </c>
      <c r="E14" s="147">
        <v>1057</v>
      </c>
      <c r="F14" s="14"/>
      <c r="G14" s="148" t="s">
        <v>221</v>
      </c>
      <c r="H14" s="158">
        <f>H16+H49+H63+H78+H68+H73</f>
        <v>2288280.307</v>
      </c>
      <c r="I14" s="158">
        <f t="shared" ref="I14:L14" si="3">I16+I49+I63+I78+I68+I73</f>
        <v>2329330.9000000004</v>
      </c>
      <c r="J14" s="158">
        <f t="shared" si="3"/>
        <v>3334020.7199999997</v>
      </c>
      <c r="K14" s="158">
        <f t="shared" si="3"/>
        <v>2993614.92</v>
      </c>
      <c r="L14" s="158">
        <f t="shared" si="3"/>
        <v>3013593.2199999997</v>
      </c>
      <c r="M14" s="180"/>
      <c r="N14">
        <v>3334020.72</v>
      </c>
      <c r="O14">
        <v>2993614.92</v>
      </c>
      <c r="P14">
        <v>3013593.2199999997</v>
      </c>
    </row>
    <row r="15" spans="1:16" x14ac:dyDescent="0.25">
      <c r="B15" s="15"/>
      <c r="C15" s="15"/>
      <c r="D15" s="15"/>
      <c r="E15" s="14"/>
      <c r="F15" s="14"/>
      <c r="G15" s="31" t="s">
        <v>127</v>
      </c>
      <c r="H15" s="14"/>
      <c r="I15" s="14"/>
      <c r="J15" s="14"/>
      <c r="K15" s="14"/>
      <c r="L15" s="14"/>
      <c r="M15" s="180"/>
      <c r="N15" s="303">
        <f>+J14-N14</f>
        <v>0</v>
      </c>
      <c r="O15" s="303">
        <f t="shared" ref="O15:P15" si="4">+K14-O14</f>
        <v>0</v>
      </c>
      <c r="P15" s="303">
        <f t="shared" si="4"/>
        <v>0</v>
      </c>
    </row>
    <row r="16" spans="1:16" ht="38.25" x14ac:dyDescent="0.25">
      <c r="B16" s="15"/>
      <c r="C16" s="15"/>
      <c r="D16" s="15"/>
      <c r="E16" s="14"/>
      <c r="F16" s="147">
        <v>11001</v>
      </c>
      <c r="G16" s="150" t="s">
        <v>222</v>
      </c>
      <c r="H16" s="158">
        <f>H18</f>
        <v>1961463.3570000001</v>
      </c>
      <c r="I16" s="158">
        <f>I18</f>
        <v>2002850.9000000001</v>
      </c>
      <c r="J16" s="158">
        <f>J18</f>
        <v>2278288.6999999997</v>
      </c>
      <c r="K16" s="158">
        <f t="shared" ref="K16:L16" si="5">K18</f>
        <v>2293829.7999999998</v>
      </c>
      <c r="L16" s="158">
        <f t="shared" si="5"/>
        <v>2313754</v>
      </c>
      <c r="M16" s="180"/>
    </row>
    <row r="17" spans="2:16" x14ac:dyDescent="0.25">
      <c r="B17" s="15"/>
      <c r="C17" s="15"/>
      <c r="D17" s="15"/>
      <c r="E17" s="14"/>
      <c r="F17" s="14"/>
      <c r="G17" s="31" t="s">
        <v>130</v>
      </c>
      <c r="H17" s="14"/>
      <c r="I17" s="14"/>
      <c r="J17" s="14"/>
      <c r="K17" s="14"/>
      <c r="L17" s="14"/>
      <c r="M17" s="180"/>
    </row>
    <row r="18" spans="2:16" x14ac:dyDescent="0.25">
      <c r="B18" s="15"/>
      <c r="C18" s="15"/>
      <c r="D18" s="15"/>
      <c r="E18" s="14"/>
      <c r="F18" s="14"/>
      <c r="G18" s="151" t="s">
        <v>223</v>
      </c>
      <c r="H18" s="149">
        <f>H20+H21+H22+H23+H24+H25+H26+H27+H29+H30+H31+H32+H33+H34+H35+H36+H37+H38+H39+H40+H41+H42+H43+H44+H45+H46+H47+H48</f>
        <v>1961463.3570000001</v>
      </c>
      <c r="I18" s="149">
        <f>I20+I21+I22+I23+I24+I25+I26+I27+I29+I30+I31+I32+I33+I34+I35+I36+I37+I38+I39+I40+I41+I42+I43+I44+I45+I46+I47+I48</f>
        <v>2002850.9000000001</v>
      </c>
      <c r="J18" s="149">
        <f>J20+J21+J22+J23+J24+J25+J26+J27+J29+J30+J31+J32+J33+J34+J35+J36+J37+J38+J39+J40+J41+J42+J43+J44+J45+J46+J47+J48+J28</f>
        <v>2278288.6999999997</v>
      </c>
      <c r="K18" s="149">
        <f>K20+K21+K22+K23+K24+K25+K26+K27+K29+K30+K31+K32+K33+K34+K35+K36+K37+K38+K39+K40+K41+K42+K43+K44+K45+K46+K47+K48+K28</f>
        <v>2293829.7999999998</v>
      </c>
      <c r="L18" s="149">
        <f t="shared" ref="L18" si="6">L20+L21+L22+L23+L24+L25+L26+L27+L29+L30+L31+L32+L33+L34+L35+L36+L37+L38+L39+L40+L41+L42+L43+L44+L45+L46+L47+L48+L28</f>
        <v>2313754</v>
      </c>
      <c r="M18" s="180"/>
      <c r="N18">
        <v>2278288.6800000002</v>
      </c>
      <c r="O18">
        <v>2293829.7800000003</v>
      </c>
      <c r="P18">
        <v>2313753.98</v>
      </c>
    </row>
    <row r="19" spans="2:16" ht="30" customHeight="1" x14ac:dyDescent="0.25">
      <c r="B19" s="15"/>
      <c r="C19" s="15"/>
      <c r="D19" s="15"/>
      <c r="E19" s="14"/>
      <c r="F19" s="14"/>
      <c r="G19" s="31" t="s">
        <v>128</v>
      </c>
      <c r="H19" s="14"/>
      <c r="I19" s="14"/>
      <c r="J19" s="14"/>
      <c r="K19" s="14"/>
      <c r="L19" s="14"/>
      <c r="M19" s="180"/>
      <c r="N19" s="303">
        <f>+J18-N18</f>
        <v>1.9999999552965164E-2</v>
      </c>
      <c r="O19" s="303">
        <f>+K18-O18</f>
        <v>1.9999999552965164E-2</v>
      </c>
      <c r="P19" s="303">
        <f>L18-P18</f>
        <v>2.0000000018626451E-2</v>
      </c>
    </row>
    <row r="20" spans="2:16" ht="25.5" x14ac:dyDescent="0.25">
      <c r="B20" s="15"/>
      <c r="C20" s="15"/>
      <c r="D20" s="15"/>
      <c r="E20" s="14"/>
      <c r="F20" s="14"/>
      <c r="G20" s="152" t="s">
        <v>224</v>
      </c>
      <c r="H20" s="14">
        <v>1362050.33</v>
      </c>
      <c r="I20" s="149">
        <v>1294481</v>
      </c>
      <c r="J20" s="14">
        <v>1405369.5</v>
      </c>
      <c r="K20" s="14">
        <v>1430118.2</v>
      </c>
      <c r="L20" s="14">
        <v>1447363.5</v>
      </c>
      <c r="M20" s="180"/>
    </row>
    <row r="21" spans="2:16" ht="25.5" x14ac:dyDescent="0.25">
      <c r="B21" s="15"/>
      <c r="C21" s="15"/>
      <c r="D21" s="15"/>
      <c r="E21" s="14"/>
      <c r="F21" s="14"/>
      <c r="G21" s="152" t="s">
        <v>225</v>
      </c>
      <c r="H21" s="14">
        <v>183391.984</v>
      </c>
      <c r="I21" s="14">
        <v>141239.70000000001</v>
      </c>
      <c r="J21" s="14">
        <v>150819.79999999999</v>
      </c>
      <c r="K21" s="14">
        <v>152672.1</v>
      </c>
      <c r="L21" s="14">
        <v>152900.1</v>
      </c>
      <c r="M21" s="180"/>
    </row>
    <row r="22" spans="2:16" ht="25.5" x14ac:dyDescent="0.25">
      <c r="B22" s="15"/>
      <c r="C22" s="15"/>
      <c r="D22" s="15"/>
      <c r="E22" s="14"/>
      <c r="F22" s="14"/>
      <c r="G22" s="152" t="s">
        <v>226</v>
      </c>
      <c r="H22" s="14">
        <v>114697.5</v>
      </c>
      <c r="I22" s="14">
        <v>117548.6</v>
      </c>
      <c r="J22" s="14">
        <v>113868.7</v>
      </c>
      <c r="K22" s="14">
        <v>115937.8</v>
      </c>
      <c r="L22" s="14">
        <v>118388.7</v>
      </c>
      <c r="M22" s="180"/>
    </row>
    <row r="23" spans="2:16" x14ac:dyDescent="0.25">
      <c r="B23" s="15"/>
      <c r="C23" s="15"/>
      <c r="D23" s="15"/>
      <c r="E23" s="14"/>
      <c r="F23" s="14"/>
      <c r="G23" s="152" t="s">
        <v>227</v>
      </c>
      <c r="H23" s="14">
        <v>25376.132000000001</v>
      </c>
      <c r="I23" s="149">
        <v>29841</v>
      </c>
      <c r="J23" s="14">
        <v>29841</v>
      </c>
      <c r="K23" s="14">
        <v>29841</v>
      </c>
      <c r="L23" s="14">
        <v>29841</v>
      </c>
      <c r="M23" s="180"/>
    </row>
    <row r="24" spans="2:16" x14ac:dyDescent="0.25">
      <c r="B24" s="15"/>
      <c r="C24" s="15"/>
      <c r="D24" s="15"/>
      <c r="E24" s="14"/>
      <c r="F24" s="14"/>
      <c r="G24" s="152" t="s">
        <v>228</v>
      </c>
      <c r="H24" s="14">
        <v>211.09399999999999</v>
      </c>
      <c r="I24" s="14">
        <v>532.70000000000005</v>
      </c>
      <c r="J24" s="14">
        <v>532.70000000000005</v>
      </c>
      <c r="K24" s="14">
        <v>532.70000000000005</v>
      </c>
      <c r="L24" s="14">
        <v>532.70000000000005</v>
      </c>
      <c r="M24" s="180"/>
    </row>
    <row r="25" spans="2:16" x14ac:dyDescent="0.25">
      <c r="B25" s="15"/>
      <c r="C25" s="15"/>
      <c r="D25" s="15"/>
      <c r="E25" s="14"/>
      <c r="F25" s="14"/>
      <c r="G25" s="152" t="s">
        <v>229</v>
      </c>
      <c r="H25" s="14">
        <v>27468.977999999999</v>
      </c>
      <c r="I25" s="149">
        <v>26477.200000000001</v>
      </c>
      <c r="J25" s="14">
        <v>33431.800000000003</v>
      </c>
      <c r="K25" s="14">
        <v>33431.800000000003</v>
      </c>
      <c r="L25" s="14">
        <v>33431.800000000003</v>
      </c>
      <c r="M25" s="180"/>
    </row>
    <row r="26" spans="2:16" x14ac:dyDescent="0.25">
      <c r="B26" s="15"/>
      <c r="C26" s="15"/>
      <c r="D26" s="15"/>
      <c r="E26" s="14"/>
      <c r="F26" s="14"/>
      <c r="G26" s="152" t="s">
        <v>230</v>
      </c>
      <c r="H26" s="14">
        <v>96</v>
      </c>
      <c r="I26" s="149">
        <v>40</v>
      </c>
      <c r="J26" s="14">
        <v>80</v>
      </c>
      <c r="K26" s="14">
        <v>80</v>
      </c>
      <c r="L26" s="14">
        <v>80</v>
      </c>
      <c r="M26" s="180"/>
    </row>
    <row r="27" spans="2:16" x14ac:dyDescent="0.25">
      <c r="B27" s="15"/>
      <c r="C27" s="15"/>
      <c r="D27" s="15"/>
      <c r="E27" s="14"/>
      <c r="F27" s="14"/>
      <c r="G27" s="152" t="s">
        <v>231</v>
      </c>
      <c r="H27" s="14"/>
      <c r="I27" s="149">
        <v>351</v>
      </c>
      <c r="J27" s="14"/>
      <c r="K27" s="14"/>
      <c r="L27" s="14"/>
      <c r="M27" s="180"/>
    </row>
    <row r="28" spans="2:16" s="233" customFormat="1" x14ac:dyDescent="0.25">
      <c r="B28" s="236"/>
      <c r="C28" s="236"/>
      <c r="D28" s="236"/>
      <c r="E28" s="240"/>
      <c r="F28" s="240"/>
      <c r="G28" s="152" t="s">
        <v>946</v>
      </c>
      <c r="H28" s="240"/>
      <c r="I28" s="149"/>
      <c r="J28" s="240">
        <v>39988</v>
      </c>
      <c r="K28" s="240">
        <v>39988</v>
      </c>
      <c r="L28" s="240">
        <v>39988</v>
      </c>
      <c r="M28" s="180"/>
    </row>
    <row r="29" spans="2:16" ht="27" customHeight="1" x14ac:dyDescent="0.25">
      <c r="B29" s="15"/>
      <c r="C29" s="15"/>
      <c r="D29" s="15"/>
      <c r="E29" s="14"/>
      <c r="F29" s="14"/>
      <c r="G29" s="152" t="s">
        <v>232</v>
      </c>
      <c r="H29" s="14">
        <v>2020.5</v>
      </c>
      <c r="I29" s="149">
        <v>16900</v>
      </c>
      <c r="J29" s="14">
        <v>17250.400000000001</v>
      </c>
      <c r="K29" s="14">
        <v>17250.400000000001</v>
      </c>
      <c r="L29" s="14">
        <v>17250.400000000001</v>
      </c>
      <c r="M29" s="180"/>
    </row>
    <row r="30" spans="2:16" x14ac:dyDescent="0.25">
      <c r="B30" s="15"/>
      <c r="C30" s="15"/>
      <c r="D30" s="15"/>
      <c r="E30" s="14"/>
      <c r="F30" s="14"/>
      <c r="G30" s="153" t="s">
        <v>233</v>
      </c>
      <c r="H30" s="14">
        <v>12274.401</v>
      </c>
      <c r="I30" s="149">
        <v>28600</v>
      </c>
      <c r="J30" s="14">
        <v>29445.5</v>
      </c>
      <c r="K30" s="14">
        <v>29445.5</v>
      </c>
      <c r="L30" s="14">
        <v>29445.5</v>
      </c>
      <c r="M30" s="180"/>
    </row>
    <row r="31" spans="2:16" x14ac:dyDescent="0.25">
      <c r="B31" s="15"/>
      <c r="C31" s="15"/>
      <c r="D31" s="15"/>
      <c r="E31" s="14"/>
      <c r="F31" s="14"/>
      <c r="G31" s="152" t="s">
        <v>234</v>
      </c>
      <c r="H31" s="14">
        <v>477</v>
      </c>
      <c r="I31" s="149">
        <v>520</v>
      </c>
      <c r="J31" s="14">
        <v>18520</v>
      </c>
      <c r="K31" s="14">
        <v>18520</v>
      </c>
      <c r="L31" s="14">
        <v>18520</v>
      </c>
      <c r="M31" s="180"/>
    </row>
    <row r="32" spans="2:16" x14ac:dyDescent="0.25">
      <c r="B32" s="15"/>
      <c r="C32" s="15"/>
      <c r="D32" s="15"/>
      <c r="E32" s="14"/>
      <c r="F32" s="14"/>
      <c r="G32" s="152" t="s">
        <v>235</v>
      </c>
      <c r="H32" s="14">
        <v>194233.196</v>
      </c>
      <c r="I32" s="149">
        <v>258602.8</v>
      </c>
      <c r="J32" s="149">
        <v>330602.8</v>
      </c>
      <c r="K32" s="149">
        <v>330602.8</v>
      </c>
      <c r="L32" s="149">
        <v>330602.8</v>
      </c>
      <c r="M32" s="180"/>
    </row>
    <row r="33" spans="1:13" ht="25.5" x14ac:dyDescent="0.25">
      <c r="A33" s="1"/>
      <c r="B33" s="15"/>
      <c r="C33" s="15"/>
      <c r="D33" s="15"/>
      <c r="E33" s="14"/>
      <c r="F33" s="14"/>
      <c r="G33" s="152" t="s">
        <v>236</v>
      </c>
      <c r="H33" s="14">
        <v>506</v>
      </c>
      <c r="I33" s="149">
        <v>902</v>
      </c>
      <c r="J33" s="14">
        <v>9946</v>
      </c>
      <c r="K33" s="14">
        <v>9946</v>
      </c>
      <c r="L33" s="14">
        <v>9946</v>
      </c>
      <c r="M33" s="180"/>
    </row>
    <row r="34" spans="1:13" x14ac:dyDescent="0.25">
      <c r="B34" s="15"/>
      <c r="C34" s="15"/>
      <c r="D34" s="15"/>
      <c r="E34" s="14"/>
      <c r="F34" s="14"/>
      <c r="G34" s="152" t="s">
        <v>237</v>
      </c>
      <c r="H34" s="14">
        <v>576</v>
      </c>
      <c r="I34" s="149">
        <v>720</v>
      </c>
      <c r="J34" s="14">
        <v>720</v>
      </c>
      <c r="K34" s="14">
        <v>720</v>
      </c>
      <c r="L34" s="14">
        <v>720</v>
      </c>
      <c r="M34" s="180"/>
    </row>
    <row r="35" spans="1:13" x14ac:dyDescent="0.25">
      <c r="B35" s="15"/>
      <c r="C35" s="15"/>
      <c r="D35" s="15"/>
      <c r="E35" s="14"/>
      <c r="F35" s="14"/>
      <c r="G35" s="152" t="s">
        <v>238</v>
      </c>
      <c r="H35" s="14">
        <v>1800</v>
      </c>
      <c r="I35" s="149">
        <v>36280</v>
      </c>
      <c r="J35" s="14">
        <v>36280</v>
      </c>
      <c r="K35" s="14">
        <v>36280</v>
      </c>
      <c r="L35" s="14">
        <v>36280</v>
      </c>
      <c r="M35" s="180"/>
    </row>
    <row r="36" spans="1:13" x14ac:dyDescent="0.25">
      <c r="B36" s="15"/>
      <c r="C36" s="15"/>
      <c r="D36" s="15"/>
      <c r="E36" s="14"/>
      <c r="F36" s="14"/>
      <c r="G36" s="154" t="s">
        <v>239</v>
      </c>
      <c r="H36" s="14">
        <v>3809.02</v>
      </c>
      <c r="I36" s="149">
        <v>4500</v>
      </c>
      <c r="J36" s="14">
        <v>17629</v>
      </c>
      <c r="K36" s="14">
        <v>4500</v>
      </c>
      <c r="L36" s="14">
        <v>4500</v>
      </c>
      <c r="M36" s="180"/>
    </row>
    <row r="37" spans="1:13" x14ac:dyDescent="0.25">
      <c r="B37" s="15"/>
      <c r="C37" s="15"/>
      <c r="D37" s="15"/>
      <c r="E37" s="14"/>
      <c r="F37" s="14"/>
      <c r="G37" s="154" t="s">
        <v>240</v>
      </c>
      <c r="H37" s="14">
        <v>3082.9920000000002</v>
      </c>
      <c r="I37" s="149">
        <v>13302.8</v>
      </c>
      <c r="J37" s="14">
        <v>13302.8</v>
      </c>
      <c r="K37" s="14">
        <v>13302.8</v>
      </c>
      <c r="L37" s="14">
        <v>13302.8</v>
      </c>
      <c r="M37" s="180"/>
    </row>
    <row r="38" spans="1:13" x14ac:dyDescent="0.25">
      <c r="B38" s="15"/>
      <c r="C38" s="15"/>
      <c r="D38" s="15"/>
      <c r="E38" s="14"/>
      <c r="F38" s="14"/>
      <c r="G38" s="154" t="s">
        <v>241</v>
      </c>
      <c r="H38" s="14">
        <v>200</v>
      </c>
      <c r="I38" s="149">
        <v>300</v>
      </c>
      <c r="J38" s="14">
        <v>300</v>
      </c>
      <c r="K38" s="14">
        <v>300</v>
      </c>
      <c r="L38" s="14">
        <v>300</v>
      </c>
      <c r="M38" s="180"/>
    </row>
    <row r="39" spans="1:13" ht="25.5" x14ac:dyDescent="0.25">
      <c r="B39" s="15"/>
      <c r="C39" s="15"/>
      <c r="D39" s="15"/>
      <c r="E39" s="14"/>
      <c r="F39" s="14"/>
      <c r="G39" s="153" t="s">
        <v>242</v>
      </c>
      <c r="H39" s="14">
        <v>6561.366</v>
      </c>
      <c r="I39" s="14">
        <v>9332.7000000000007</v>
      </c>
      <c r="J39" s="14">
        <v>5294.1</v>
      </c>
      <c r="K39" s="14">
        <v>5294.1</v>
      </c>
      <c r="L39" s="14">
        <v>5294.1</v>
      </c>
      <c r="M39" s="180"/>
    </row>
    <row r="40" spans="1:13" ht="25.5" x14ac:dyDescent="0.25">
      <c r="B40" s="15"/>
      <c r="C40" s="15"/>
      <c r="D40" s="15"/>
      <c r="E40" s="14"/>
      <c r="F40" s="14"/>
      <c r="G40" s="152" t="s">
        <v>243</v>
      </c>
      <c r="H40" s="14">
        <v>1276.4749999999999</v>
      </c>
      <c r="I40" s="149">
        <v>1032.5</v>
      </c>
      <c r="J40" s="14">
        <v>1032.5</v>
      </c>
      <c r="K40" s="14">
        <v>1032.5</v>
      </c>
      <c r="L40" s="14">
        <v>1032.5</v>
      </c>
      <c r="M40" s="180"/>
    </row>
    <row r="41" spans="1:13" x14ac:dyDescent="0.25">
      <c r="B41" s="15"/>
      <c r="C41" s="15"/>
      <c r="D41" s="15"/>
      <c r="E41" s="14"/>
      <c r="F41" s="14"/>
      <c r="G41" s="152" t="s">
        <v>244</v>
      </c>
      <c r="H41" s="14">
        <v>9030.8430000000008</v>
      </c>
      <c r="I41" s="14">
        <v>14181.6</v>
      </c>
      <c r="J41" s="14">
        <v>16081.6</v>
      </c>
      <c r="K41" s="14">
        <v>16081.6</v>
      </c>
      <c r="L41" s="14">
        <v>16081.6</v>
      </c>
      <c r="M41" s="180"/>
    </row>
    <row r="42" spans="1:13" x14ac:dyDescent="0.25">
      <c r="B42" s="15"/>
      <c r="C42" s="15"/>
      <c r="D42" s="15"/>
      <c r="E42" s="14"/>
      <c r="F42" s="14"/>
      <c r="G42" s="152" t="s">
        <v>245</v>
      </c>
      <c r="H42" s="14">
        <v>5215.9780000000001</v>
      </c>
      <c r="I42" s="149">
        <v>976.8</v>
      </c>
      <c r="J42" s="14">
        <v>1764</v>
      </c>
      <c r="K42" s="14">
        <v>1764</v>
      </c>
      <c r="L42" s="14">
        <v>1764</v>
      </c>
      <c r="M42" s="180"/>
    </row>
    <row r="43" spans="1:13" x14ac:dyDescent="0.25">
      <c r="B43" s="15"/>
      <c r="C43" s="15"/>
      <c r="D43" s="15"/>
      <c r="E43" s="14"/>
      <c r="F43" s="14"/>
      <c r="G43" s="152" t="s">
        <v>246</v>
      </c>
      <c r="H43" s="14">
        <v>879.01499999999999</v>
      </c>
      <c r="I43" s="14">
        <v>1049</v>
      </c>
      <c r="J43" s="14">
        <v>1049</v>
      </c>
      <c r="K43" s="14">
        <v>1049</v>
      </c>
      <c r="L43" s="14">
        <v>1049</v>
      </c>
      <c r="M43" s="180"/>
    </row>
    <row r="44" spans="1:13" x14ac:dyDescent="0.25">
      <c r="B44" s="15"/>
      <c r="C44" s="15"/>
      <c r="D44" s="15"/>
      <c r="E44" s="14"/>
      <c r="F44" s="14"/>
      <c r="G44" s="152" t="s">
        <v>247</v>
      </c>
      <c r="H44" s="14">
        <v>1138.4190000000001</v>
      </c>
      <c r="I44" s="14">
        <v>410</v>
      </c>
      <c r="J44" s="14">
        <v>410</v>
      </c>
      <c r="K44" s="14">
        <v>410</v>
      </c>
      <c r="L44" s="14">
        <v>410</v>
      </c>
      <c r="M44" s="180"/>
    </row>
    <row r="45" spans="1:13" ht="25.5" x14ac:dyDescent="0.25">
      <c r="B45" s="15"/>
      <c r="C45" s="15"/>
      <c r="D45" s="15"/>
      <c r="E45" s="14"/>
      <c r="F45" s="14"/>
      <c r="G45" s="152" t="s">
        <v>248</v>
      </c>
      <c r="H45" s="14">
        <v>4206.8</v>
      </c>
      <c r="I45" s="14">
        <v>4290</v>
      </c>
      <c r="J45" s="14">
        <v>4290</v>
      </c>
      <c r="K45" s="14">
        <v>4290</v>
      </c>
      <c r="L45" s="14">
        <v>4290</v>
      </c>
      <c r="M45" s="180"/>
    </row>
    <row r="46" spans="1:13" x14ac:dyDescent="0.25">
      <c r="B46" s="15"/>
      <c r="C46" s="15"/>
      <c r="D46" s="15"/>
      <c r="E46" s="14"/>
      <c r="F46" s="14"/>
      <c r="G46" s="154" t="s">
        <v>249</v>
      </c>
      <c r="H46" s="14">
        <v>367.334</v>
      </c>
      <c r="I46" s="14">
        <v>439.5</v>
      </c>
      <c r="J46" s="14">
        <v>439.5</v>
      </c>
      <c r="K46" s="14">
        <v>439.5</v>
      </c>
      <c r="L46" s="14">
        <v>439.5</v>
      </c>
      <c r="M46" s="180"/>
    </row>
    <row r="47" spans="1:13" ht="25.5" x14ac:dyDescent="0.25">
      <c r="B47" s="15"/>
      <c r="C47" s="15"/>
      <c r="D47" s="15"/>
      <c r="E47" s="14"/>
      <c r="F47" s="14"/>
      <c r="G47" s="154" t="s">
        <v>250</v>
      </c>
      <c r="H47" s="14">
        <v>270</v>
      </c>
      <c r="I47" s="14"/>
      <c r="J47" s="14"/>
      <c r="K47" s="14"/>
      <c r="L47" s="14"/>
      <c r="M47" s="180"/>
    </row>
    <row r="48" spans="1:13" ht="37.5" customHeight="1" x14ac:dyDescent="0.25">
      <c r="B48" s="15"/>
      <c r="C48" s="15"/>
      <c r="D48" s="15"/>
      <c r="E48" s="14"/>
      <c r="F48" s="14"/>
      <c r="G48" s="154" t="s">
        <v>251</v>
      </c>
      <c r="H48" s="14">
        <v>246</v>
      </c>
      <c r="I48" s="14"/>
      <c r="J48" s="14"/>
      <c r="K48" s="14"/>
      <c r="L48" s="14"/>
      <c r="M48" s="180"/>
    </row>
    <row r="49" spans="2:13" ht="25.5" x14ac:dyDescent="0.25">
      <c r="B49" s="15"/>
      <c r="C49" s="15"/>
      <c r="D49" s="15"/>
      <c r="E49" s="14"/>
      <c r="F49" s="147">
        <v>11003</v>
      </c>
      <c r="G49" s="155" t="s">
        <v>252</v>
      </c>
      <c r="H49" s="147">
        <f t="shared" ref="H49:L49" si="7">H51</f>
        <v>40016.490000000005</v>
      </c>
      <c r="I49" s="147">
        <f t="shared" si="7"/>
        <v>41636.800000000003</v>
      </c>
      <c r="J49" s="147">
        <f t="shared" si="7"/>
        <v>400287.6</v>
      </c>
      <c r="K49" s="147">
        <f t="shared" si="7"/>
        <v>400348.2</v>
      </c>
      <c r="L49" s="147">
        <f t="shared" si="7"/>
        <v>400402.3</v>
      </c>
      <c r="M49" s="180"/>
    </row>
    <row r="50" spans="2:13" x14ac:dyDescent="0.25">
      <c r="B50" s="15"/>
      <c r="C50" s="15"/>
      <c r="D50" s="15"/>
      <c r="E50" s="14"/>
      <c r="F50" s="14"/>
      <c r="G50" s="31" t="s">
        <v>130</v>
      </c>
      <c r="H50" s="14"/>
      <c r="I50" s="14"/>
      <c r="J50" s="14"/>
      <c r="K50" s="14"/>
      <c r="L50" s="14"/>
      <c r="M50" s="180"/>
    </row>
    <row r="51" spans="2:13" x14ac:dyDescent="0.25">
      <c r="B51" s="15"/>
      <c r="C51" s="15"/>
      <c r="D51" s="15"/>
      <c r="E51" s="14"/>
      <c r="F51" s="14"/>
      <c r="G51" s="151" t="s">
        <v>223</v>
      </c>
      <c r="H51" s="147">
        <f>H53+H54+H55+H56+H57+H58+H59+H60+H61+H62</f>
        <v>40016.490000000005</v>
      </c>
      <c r="I51" s="147">
        <f t="shared" ref="I51:L51" si="8">I53+I54+I55+I56+I57+I58+I59+I60+I61+I62</f>
        <v>41636.800000000003</v>
      </c>
      <c r="J51" s="147">
        <f t="shared" si="8"/>
        <v>400287.6</v>
      </c>
      <c r="K51" s="147">
        <f t="shared" si="8"/>
        <v>400348.2</v>
      </c>
      <c r="L51" s="147">
        <f t="shared" si="8"/>
        <v>400402.3</v>
      </c>
      <c r="M51" s="180"/>
    </row>
    <row r="52" spans="2:13" ht="27" customHeight="1" x14ac:dyDescent="0.25">
      <c r="B52" s="15"/>
      <c r="C52" s="15"/>
      <c r="D52" s="15"/>
      <c r="E52" s="14"/>
      <c r="F52" s="14"/>
      <c r="G52" s="31" t="s">
        <v>128</v>
      </c>
      <c r="H52" s="14"/>
      <c r="I52" s="14"/>
      <c r="J52" s="14"/>
      <c r="K52" s="14"/>
      <c r="L52" s="14"/>
      <c r="M52" s="180"/>
    </row>
    <row r="53" spans="2:13" ht="25.5" x14ac:dyDescent="0.25">
      <c r="B53" s="15"/>
      <c r="C53" s="15"/>
      <c r="D53" s="15"/>
      <c r="E53" s="14"/>
      <c r="F53" s="14"/>
      <c r="G53" s="152" t="s">
        <v>224</v>
      </c>
      <c r="H53" s="14">
        <v>34303.89</v>
      </c>
      <c r="I53" s="14">
        <v>36022.800000000003</v>
      </c>
      <c r="J53" s="14">
        <v>330234.5</v>
      </c>
      <c r="K53" s="14">
        <v>330234.5</v>
      </c>
      <c r="L53" s="14">
        <v>330234.5</v>
      </c>
      <c r="M53" s="180"/>
    </row>
    <row r="54" spans="2:13" ht="25.5" x14ac:dyDescent="0.25">
      <c r="B54" s="15"/>
      <c r="C54" s="15"/>
      <c r="D54" s="15"/>
      <c r="E54" s="14"/>
      <c r="F54" s="14"/>
      <c r="G54" s="152" t="s">
        <v>225</v>
      </c>
      <c r="H54" s="14">
        <v>3660.8</v>
      </c>
      <c r="I54" s="14">
        <v>2928.7</v>
      </c>
      <c r="J54" s="14">
        <v>48945</v>
      </c>
      <c r="K54" s="14">
        <v>48945</v>
      </c>
      <c r="L54" s="14">
        <v>48945</v>
      </c>
      <c r="M54" s="180"/>
    </row>
    <row r="55" spans="2:13" ht="25.5" x14ac:dyDescent="0.25">
      <c r="B55" s="15"/>
      <c r="C55" s="15"/>
      <c r="D55" s="15"/>
      <c r="E55" s="14"/>
      <c r="F55" s="14"/>
      <c r="G55" s="152" t="s">
        <v>226</v>
      </c>
      <c r="H55" s="14">
        <v>2051.8000000000002</v>
      </c>
      <c r="I55" s="14">
        <v>2685.3</v>
      </c>
      <c r="J55" s="14">
        <v>2520.1</v>
      </c>
      <c r="K55" s="14">
        <v>2580.6999999999998</v>
      </c>
      <c r="L55" s="14">
        <v>2634.8</v>
      </c>
      <c r="M55" s="180"/>
    </row>
    <row r="56" spans="2:13" s="233" customFormat="1" ht="27" customHeight="1" x14ac:dyDescent="0.25">
      <c r="B56" s="236"/>
      <c r="C56" s="236"/>
      <c r="D56" s="236"/>
      <c r="E56" s="240"/>
      <c r="F56" s="240"/>
      <c r="G56" s="152" t="s">
        <v>232</v>
      </c>
      <c r="H56" s="240"/>
      <c r="I56" s="149"/>
      <c r="J56" s="240">
        <v>3000</v>
      </c>
      <c r="K56" s="240">
        <v>3000</v>
      </c>
      <c r="L56" s="240">
        <v>3000</v>
      </c>
      <c r="M56" s="180"/>
    </row>
    <row r="57" spans="2:13" s="233" customFormat="1" x14ac:dyDescent="0.25">
      <c r="B57" s="236"/>
      <c r="C57" s="236"/>
      <c r="D57" s="236"/>
      <c r="E57" s="240"/>
      <c r="F57" s="240"/>
      <c r="G57" s="153" t="s">
        <v>233</v>
      </c>
      <c r="H57" s="240"/>
      <c r="I57" s="149"/>
      <c r="J57" s="240">
        <v>5000</v>
      </c>
      <c r="K57" s="240">
        <v>5000</v>
      </c>
      <c r="L57" s="240">
        <v>5000</v>
      </c>
      <c r="M57" s="180"/>
    </row>
    <row r="58" spans="2:13" s="233" customFormat="1" x14ac:dyDescent="0.25">
      <c r="B58" s="236"/>
      <c r="C58" s="236"/>
      <c r="D58" s="236"/>
      <c r="E58" s="240"/>
      <c r="F58" s="240"/>
      <c r="G58" s="154" t="s">
        <v>239</v>
      </c>
      <c r="H58" s="240"/>
      <c r="I58" s="149"/>
      <c r="J58" s="240">
        <v>4000</v>
      </c>
      <c r="K58" s="240">
        <v>4000</v>
      </c>
      <c r="L58" s="240">
        <v>4000</v>
      </c>
      <c r="M58" s="180"/>
    </row>
    <row r="59" spans="2:13" s="233" customFormat="1" x14ac:dyDescent="0.25">
      <c r="B59" s="236"/>
      <c r="C59" s="236"/>
      <c r="D59" s="236"/>
      <c r="E59" s="240"/>
      <c r="F59" s="240"/>
      <c r="G59" s="154" t="s">
        <v>240</v>
      </c>
      <c r="H59" s="240"/>
      <c r="I59" s="149"/>
      <c r="J59" s="240">
        <v>400</v>
      </c>
      <c r="K59" s="240">
        <v>400</v>
      </c>
      <c r="L59" s="240">
        <v>400</v>
      </c>
      <c r="M59" s="180"/>
    </row>
    <row r="60" spans="2:13" s="233" customFormat="1" x14ac:dyDescent="0.25">
      <c r="B60" s="236"/>
      <c r="C60" s="236"/>
      <c r="D60" s="236"/>
      <c r="E60" s="240"/>
      <c r="F60" s="240"/>
      <c r="G60" s="152" t="s">
        <v>244</v>
      </c>
      <c r="H60" s="240"/>
      <c r="I60" s="240"/>
      <c r="J60" s="240">
        <v>3180</v>
      </c>
      <c r="K60" s="240">
        <v>3180</v>
      </c>
      <c r="L60" s="240">
        <v>3180</v>
      </c>
      <c r="M60" s="180"/>
    </row>
    <row r="61" spans="2:13" s="233" customFormat="1" x14ac:dyDescent="0.25">
      <c r="B61" s="236"/>
      <c r="C61" s="236"/>
      <c r="D61" s="236"/>
      <c r="E61" s="240"/>
      <c r="F61" s="240"/>
      <c r="G61" s="152" t="s">
        <v>245</v>
      </c>
      <c r="H61" s="240"/>
      <c r="I61" s="149"/>
      <c r="J61" s="240">
        <v>1008</v>
      </c>
      <c r="K61" s="240">
        <v>1008</v>
      </c>
      <c r="L61" s="240">
        <v>1008</v>
      </c>
      <c r="M61" s="180"/>
    </row>
    <row r="62" spans="2:13" s="233" customFormat="1" x14ac:dyDescent="0.25">
      <c r="B62" s="236"/>
      <c r="C62" s="236"/>
      <c r="D62" s="236"/>
      <c r="E62" s="240"/>
      <c r="F62" s="240"/>
      <c r="G62" s="152" t="s">
        <v>246</v>
      </c>
      <c r="H62" s="240"/>
      <c r="I62" s="240"/>
      <c r="J62" s="240">
        <v>2000</v>
      </c>
      <c r="K62" s="240">
        <v>2000</v>
      </c>
      <c r="L62" s="240">
        <v>2000</v>
      </c>
      <c r="M62" s="180"/>
    </row>
    <row r="63" spans="2:13" ht="38.25" x14ac:dyDescent="0.25">
      <c r="B63" s="15"/>
      <c r="C63" s="15"/>
      <c r="D63" s="15"/>
      <c r="E63" s="14"/>
      <c r="F63" s="147">
        <v>11010</v>
      </c>
      <c r="G63" s="156" t="s">
        <v>253</v>
      </c>
      <c r="H63" s="147">
        <f>H65</f>
        <v>267611.5</v>
      </c>
      <c r="I63" s="147">
        <f>I65</f>
        <v>267611.5</v>
      </c>
      <c r="J63" s="147">
        <f t="shared" ref="J63:L63" si="9">J65</f>
        <v>264436.92</v>
      </c>
      <c r="K63" s="147">
        <f t="shared" si="9"/>
        <v>264436.92</v>
      </c>
      <c r="L63" s="147">
        <f t="shared" si="9"/>
        <v>264436.92</v>
      </c>
      <c r="M63" s="180"/>
    </row>
    <row r="64" spans="2:13" x14ac:dyDescent="0.25">
      <c r="B64" s="15"/>
      <c r="C64" s="15"/>
      <c r="D64" s="15"/>
      <c r="E64" s="14"/>
      <c r="F64" s="14"/>
      <c r="G64" s="31" t="s">
        <v>130</v>
      </c>
      <c r="H64" s="14"/>
      <c r="I64" s="14"/>
      <c r="J64" s="14"/>
      <c r="K64" s="14"/>
      <c r="L64" s="14"/>
      <c r="M64" s="180"/>
    </row>
    <row r="65" spans="2:13" x14ac:dyDescent="0.25">
      <c r="B65" s="15"/>
      <c r="C65" s="15"/>
      <c r="D65" s="15"/>
      <c r="E65" s="14"/>
      <c r="F65" s="14"/>
      <c r="G65" s="151" t="s">
        <v>223</v>
      </c>
      <c r="H65" s="14">
        <f>+H67</f>
        <v>267611.5</v>
      </c>
      <c r="I65" s="14">
        <f t="shared" ref="I65:L65" si="10">+I67</f>
        <v>267611.5</v>
      </c>
      <c r="J65" s="14">
        <f t="shared" si="10"/>
        <v>264436.92</v>
      </c>
      <c r="K65" s="14">
        <f t="shared" si="10"/>
        <v>264436.92</v>
      </c>
      <c r="L65" s="14">
        <f t="shared" si="10"/>
        <v>264436.92</v>
      </c>
      <c r="M65" s="180"/>
    </row>
    <row r="66" spans="2:13" ht="24" customHeight="1" x14ac:dyDescent="0.25">
      <c r="B66" s="15"/>
      <c r="C66" s="15"/>
      <c r="D66" s="15"/>
      <c r="E66" s="14"/>
      <c r="F66" s="14"/>
      <c r="G66" s="175" t="s">
        <v>128</v>
      </c>
      <c r="H66" s="14"/>
      <c r="I66" s="14"/>
      <c r="J66" s="14"/>
      <c r="K66" s="14"/>
      <c r="L66" s="14"/>
      <c r="M66" s="180"/>
    </row>
    <row r="67" spans="2:13" x14ac:dyDescent="0.25">
      <c r="B67" s="15"/>
      <c r="C67" s="15"/>
      <c r="D67" s="15"/>
      <c r="E67" s="14"/>
      <c r="F67" s="14"/>
      <c r="G67" s="152" t="s">
        <v>254</v>
      </c>
      <c r="H67" s="14">
        <v>267611.5</v>
      </c>
      <c r="I67" s="14">
        <v>267611.5</v>
      </c>
      <c r="J67" s="240">
        <v>264436.92</v>
      </c>
      <c r="K67" s="240">
        <v>264436.92</v>
      </c>
      <c r="L67" s="240">
        <v>264436.92</v>
      </c>
      <c r="M67" s="180"/>
    </row>
    <row r="68" spans="2:13" ht="38.25" x14ac:dyDescent="0.25">
      <c r="B68" s="15"/>
      <c r="C68" s="15"/>
      <c r="D68" s="15"/>
      <c r="E68" s="14"/>
      <c r="F68" s="147">
        <v>31001</v>
      </c>
      <c r="G68" s="157" t="s">
        <v>255</v>
      </c>
      <c r="H68" s="163">
        <f>H72</f>
        <v>19188.96</v>
      </c>
      <c r="I68" s="158">
        <f>I72</f>
        <v>17231.7</v>
      </c>
      <c r="J68" s="158">
        <f>+J70</f>
        <v>36483</v>
      </c>
      <c r="K68" s="158">
        <f>K72</f>
        <v>35000</v>
      </c>
      <c r="L68" s="158">
        <f>L72</f>
        <v>35000</v>
      </c>
      <c r="M68" s="180"/>
    </row>
    <row r="69" spans="2:13" x14ac:dyDescent="0.25">
      <c r="B69" s="15"/>
      <c r="C69" s="15"/>
      <c r="D69" s="15"/>
      <c r="E69" s="14"/>
      <c r="F69" s="14"/>
      <c r="G69" s="31" t="s">
        <v>130</v>
      </c>
      <c r="H69" s="14"/>
      <c r="I69" s="14"/>
      <c r="J69" s="14"/>
      <c r="K69" s="14"/>
      <c r="L69" s="14"/>
      <c r="M69" s="180"/>
    </row>
    <row r="70" spans="2:13" x14ac:dyDescent="0.25">
      <c r="B70" s="15"/>
      <c r="C70" s="15"/>
      <c r="D70" s="15"/>
      <c r="E70" s="14"/>
      <c r="F70" s="14"/>
      <c r="G70" s="151" t="s">
        <v>223</v>
      </c>
      <c r="H70" s="164">
        <f>+H72</f>
        <v>19188.96</v>
      </c>
      <c r="I70" s="238">
        <f t="shared" ref="I70:L70" si="11">+I72</f>
        <v>17231.7</v>
      </c>
      <c r="J70" s="238">
        <f t="shared" si="11"/>
        <v>36483</v>
      </c>
      <c r="K70" s="238">
        <f t="shared" si="11"/>
        <v>35000</v>
      </c>
      <c r="L70" s="238">
        <f t="shared" si="11"/>
        <v>35000</v>
      </c>
      <c r="M70" s="180"/>
    </row>
    <row r="71" spans="2:13" ht="33.75" customHeight="1" x14ac:dyDescent="0.25">
      <c r="B71" s="15"/>
      <c r="C71" s="15"/>
      <c r="D71" s="15"/>
      <c r="E71" s="14"/>
      <c r="F71" s="14"/>
      <c r="G71" s="14" t="s">
        <v>128</v>
      </c>
      <c r="H71" s="14"/>
      <c r="I71" s="14"/>
      <c r="J71" s="14"/>
      <c r="K71" s="14"/>
      <c r="L71" s="14"/>
      <c r="M71" s="180"/>
    </row>
    <row r="72" spans="2:13" x14ac:dyDescent="0.25">
      <c r="B72" s="15"/>
      <c r="C72" s="15"/>
      <c r="D72" s="15"/>
      <c r="E72" s="14"/>
      <c r="F72" s="14"/>
      <c r="G72" s="159" t="s">
        <v>256</v>
      </c>
      <c r="H72" s="164">
        <v>19188.96</v>
      </c>
      <c r="I72" s="149">
        <v>17231.7</v>
      </c>
      <c r="J72" s="149">
        <v>36483</v>
      </c>
      <c r="K72" s="149">
        <v>35000</v>
      </c>
      <c r="L72" s="149">
        <v>35000</v>
      </c>
      <c r="M72" s="180"/>
    </row>
    <row r="73" spans="2:13" s="233" customFormat="1" ht="25.5" x14ac:dyDescent="0.25">
      <c r="B73" s="236"/>
      <c r="C73" s="236"/>
      <c r="D73" s="236"/>
      <c r="E73" s="235"/>
      <c r="F73" s="147">
        <v>31002</v>
      </c>
      <c r="G73" s="266" t="s">
        <v>822</v>
      </c>
      <c r="H73" s="238">
        <f>H75</f>
        <v>0</v>
      </c>
      <c r="I73" s="238">
        <f t="shared" ref="I73:L73" si="12">I75</f>
        <v>0</v>
      </c>
      <c r="J73" s="238">
        <f t="shared" si="12"/>
        <v>317000</v>
      </c>
      <c r="K73" s="238">
        <f t="shared" si="12"/>
        <v>0</v>
      </c>
      <c r="L73" s="238">
        <f t="shared" si="12"/>
        <v>0</v>
      </c>
      <c r="M73" s="180"/>
    </row>
    <row r="74" spans="2:13" s="233" customFormat="1" x14ac:dyDescent="0.25">
      <c r="B74" s="236"/>
      <c r="C74" s="236"/>
      <c r="D74" s="236"/>
      <c r="E74" s="235"/>
      <c r="F74" s="235"/>
      <c r="G74" s="237" t="s">
        <v>130</v>
      </c>
      <c r="H74" s="238"/>
      <c r="I74" s="149"/>
      <c r="J74" s="149"/>
      <c r="K74" s="149"/>
      <c r="L74" s="149"/>
      <c r="M74" s="180"/>
    </row>
    <row r="75" spans="2:13" s="233" customFormat="1" x14ac:dyDescent="0.25">
      <c r="B75" s="236"/>
      <c r="C75" s="236"/>
      <c r="D75" s="236"/>
      <c r="E75" s="235"/>
      <c r="F75" s="235"/>
      <c r="G75" s="151" t="s">
        <v>223</v>
      </c>
      <c r="H75" s="149">
        <f t="shared" ref="H75:I75" si="13">H77</f>
        <v>0</v>
      </c>
      <c r="I75" s="149">
        <f t="shared" si="13"/>
        <v>0</v>
      </c>
      <c r="J75" s="149">
        <f>J77</f>
        <v>317000</v>
      </c>
      <c r="K75" s="149">
        <f t="shared" ref="K75:L75" si="14">K77</f>
        <v>0</v>
      </c>
      <c r="L75" s="149">
        <f t="shared" si="14"/>
        <v>0</v>
      </c>
      <c r="M75" s="180"/>
    </row>
    <row r="76" spans="2:13" s="233" customFormat="1" ht="28.5" customHeight="1" x14ac:dyDescent="0.25">
      <c r="B76" s="236"/>
      <c r="C76" s="236"/>
      <c r="D76" s="236"/>
      <c r="E76" s="235"/>
      <c r="F76" s="235"/>
      <c r="G76" s="235" t="s">
        <v>128</v>
      </c>
      <c r="H76" s="238"/>
      <c r="I76" s="149"/>
      <c r="J76" s="149"/>
      <c r="K76" s="149"/>
      <c r="L76" s="149"/>
      <c r="M76" s="180"/>
    </row>
    <row r="77" spans="2:13" s="233" customFormat="1" ht="25.5" x14ac:dyDescent="0.25">
      <c r="B77" s="236"/>
      <c r="C77" s="236"/>
      <c r="D77" s="236"/>
      <c r="E77" s="235"/>
      <c r="F77" s="235"/>
      <c r="G77" s="153" t="s">
        <v>820</v>
      </c>
      <c r="H77" s="238"/>
      <c r="I77" s="149"/>
      <c r="J77" s="149">
        <v>317000</v>
      </c>
      <c r="K77" s="149">
        <v>0</v>
      </c>
      <c r="L77" s="149">
        <v>0</v>
      </c>
      <c r="M77" s="180"/>
    </row>
    <row r="78" spans="2:13" s="233" customFormat="1" ht="25.5" x14ac:dyDescent="0.25">
      <c r="B78" s="236"/>
      <c r="C78" s="236"/>
      <c r="D78" s="236"/>
      <c r="E78" s="240"/>
      <c r="F78" s="147">
        <v>31003</v>
      </c>
      <c r="G78" s="266" t="s">
        <v>947</v>
      </c>
      <c r="H78" s="238">
        <f>H80</f>
        <v>0</v>
      </c>
      <c r="I78" s="238">
        <f t="shared" ref="I78:L78" si="15">I80</f>
        <v>0</v>
      </c>
      <c r="J78" s="238">
        <f t="shared" si="15"/>
        <v>37524.5</v>
      </c>
      <c r="K78" s="238">
        <f t="shared" si="15"/>
        <v>0</v>
      </c>
      <c r="L78" s="238">
        <f t="shared" si="15"/>
        <v>0</v>
      </c>
      <c r="M78" s="180"/>
    </row>
    <row r="79" spans="2:13" s="233" customFormat="1" x14ac:dyDescent="0.25">
      <c r="B79" s="236"/>
      <c r="C79" s="236"/>
      <c r="D79" s="236"/>
      <c r="E79" s="240"/>
      <c r="F79" s="240"/>
      <c r="G79" s="237" t="s">
        <v>130</v>
      </c>
      <c r="H79" s="238"/>
      <c r="I79" s="149"/>
      <c r="J79" s="149"/>
      <c r="K79" s="149"/>
      <c r="L79" s="149"/>
      <c r="M79" s="180"/>
    </row>
    <row r="80" spans="2:13" s="233" customFormat="1" x14ac:dyDescent="0.25">
      <c r="B80" s="236"/>
      <c r="C80" s="236"/>
      <c r="D80" s="236"/>
      <c r="E80" s="240"/>
      <c r="F80" s="240"/>
      <c r="G80" s="151" t="s">
        <v>223</v>
      </c>
      <c r="H80" s="149">
        <f t="shared" ref="H80:I80" si="16">H82</f>
        <v>0</v>
      </c>
      <c r="I80" s="149">
        <f t="shared" si="16"/>
        <v>0</v>
      </c>
      <c r="J80" s="149">
        <f>J82</f>
        <v>37524.5</v>
      </c>
      <c r="K80" s="149">
        <f t="shared" ref="K80:L80" si="17">K82</f>
        <v>0</v>
      </c>
      <c r="L80" s="149">
        <f t="shared" si="17"/>
        <v>0</v>
      </c>
      <c r="M80" s="180"/>
    </row>
    <row r="81" spans="2:16" s="233" customFormat="1" ht="28.5" customHeight="1" x14ac:dyDescent="0.25">
      <c r="B81" s="236"/>
      <c r="C81" s="236"/>
      <c r="D81" s="236"/>
      <c r="E81" s="240"/>
      <c r="F81" s="240"/>
      <c r="G81" s="240" t="s">
        <v>128</v>
      </c>
      <c r="H81" s="238"/>
      <c r="I81" s="149"/>
      <c r="J81" s="149"/>
      <c r="K81" s="149"/>
      <c r="L81" s="149"/>
      <c r="M81" s="180"/>
    </row>
    <row r="82" spans="2:16" s="233" customFormat="1" x14ac:dyDescent="0.25">
      <c r="B82" s="236"/>
      <c r="C82" s="236"/>
      <c r="D82" s="236"/>
      <c r="E82" s="240"/>
      <c r="F82" s="240"/>
      <c r="G82" s="159" t="s">
        <v>256</v>
      </c>
      <c r="H82" s="238"/>
      <c r="I82" s="149"/>
      <c r="J82" s="149">
        <v>37524.5</v>
      </c>
      <c r="K82" s="149">
        <v>0</v>
      </c>
      <c r="L82" s="149">
        <v>0</v>
      </c>
      <c r="M82" s="180"/>
    </row>
    <row r="83" spans="2:16" x14ac:dyDescent="0.25">
      <c r="B83" s="146" t="s">
        <v>257</v>
      </c>
      <c r="C83" s="146" t="s">
        <v>257</v>
      </c>
      <c r="D83" s="146" t="s">
        <v>262</v>
      </c>
      <c r="E83" s="147">
        <v>1093</v>
      </c>
      <c r="F83" s="14"/>
      <c r="G83" s="156" t="s">
        <v>263</v>
      </c>
      <c r="H83" s="158">
        <f>H85+H90+H95+H100+H105</f>
        <v>2233710.9</v>
      </c>
      <c r="I83" s="158">
        <f>I85+I90+I95+I100+I105</f>
        <v>1575572.7999999998</v>
      </c>
      <c r="J83" s="158">
        <f>J85+J90+J95+J100+J105</f>
        <v>2340456.9</v>
      </c>
      <c r="K83" s="158">
        <f>K85+K90+K95+K100+K105</f>
        <v>2613344.7000000002</v>
      </c>
      <c r="L83" s="158">
        <f>L85+L90+L95+L100+L105</f>
        <v>2942691.9</v>
      </c>
      <c r="M83" s="180"/>
      <c r="N83" s="196">
        <f ca="1">N84+N85+N86+N87+N88</f>
        <v>2340456.9</v>
      </c>
      <c r="O83" s="196">
        <f ca="1">O84+O85+O86+O87+O88</f>
        <v>2613344.7000000002</v>
      </c>
      <c r="P83" s="196">
        <f ca="1">P84+P85+P86+P87+P88</f>
        <v>2942691.9</v>
      </c>
    </row>
    <row r="84" spans="2:16" x14ac:dyDescent="0.25">
      <c r="B84" s="15"/>
      <c r="C84" s="15"/>
      <c r="D84" s="15"/>
      <c r="E84" s="14"/>
      <c r="F84" s="14"/>
      <c r="G84" s="31" t="s">
        <v>127</v>
      </c>
      <c r="H84" s="14"/>
      <c r="I84" s="14"/>
      <c r="J84" s="14"/>
      <c r="K84" s="14"/>
      <c r="L84" s="14"/>
      <c r="M84" s="180"/>
      <c r="N84" s="303">
        <f ca="1">+N83-J83</f>
        <v>0</v>
      </c>
      <c r="O84" s="303">
        <f ca="1">+O83-K83</f>
        <v>0</v>
      </c>
      <c r="P84" s="303">
        <f ca="1">+P83-L83</f>
        <v>0</v>
      </c>
    </row>
    <row r="85" spans="2:16" x14ac:dyDescent="0.25">
      <c r="B85" s="15"/>
      <c r="C85" s="15"/>
      <c r="D85" s="15"/>
      <c r="E85" s="14"/>
      <c r="F85" s="147">
        <v>11001</v>
      </c>
      <c r="G85" s="161" t="s">
        <v>264</v>
      </c>
      <c r="H85" s="158">
        <f>H87</f>
        <v>747277.4</v>
      </c>
      <c r="I85" s="158">
        <f>I87</f>
        <v>714342.7</v>
      </c>
      <c r="J85" s="158">
        <f t="shared" ref="J85:L85" si="18">J87</f>
        <v>1401266.8</v>
      </c>
      <c r="K85" s="158">
        <f t="shared" si="18"/>
        <v>1674154.6</v>
      </c>
      <c r="L85" s="158">
        <f t="shared" si="18"/>
        <v>2003501.8</v>
      </c>
      <c r="M85" s="180"/>
    </row>
    <row r="86" spans="2:16" x14ac:dyDescent="0.25">
      <c r="B86" s="15"/>
      <c r="C86" s="15"/>
      <c r="D86" s="15"/>
      <c r="E86" s="14"/>
      <c r="F86" s="14"/>
      <c r="G86" s="31" t="s">
        <v>130</v>
      </c>
      <c r="H86" s="14"/>
      <c r="I86" s="14"/>
      <c r="J86" s="14"/>
      <c r="K86" s="14"/>
      <c r="L86" s="14"/>
      <c r="M86" s="180"/>
    </row>
    <row r="87" spans="2:16" x14ac:dyDescent="0.25">
      <c r="B87" s="15"/>
      <c r="C87" s="15"/>
      <c r="D87" s="15"/>
      <c r="E87" s="14"/>
      <c r="F87" s="14"/>
      <c r="G87" s="151" t="s">
        <v>223</v>
      </c>
      <c r="H87" s="14">
        <f>+H89</f>
        <v>747277.4</v>
      </c>
      <c r="I87" s="14">
        <f t="shared" ref="I87:L87" si="19">+I89</f>
        <v>714342.7</v>
      </c>
      <c r="J87" s="14">
        <f t="shared" si="19"/>
        <v>1401266.8</v>
      </c>
      <c r="K87" s="14">
        <f t="shared" si="19"/>
        <v>1674154.6</v>
      </c>
      <c r="L87" s="14">
        <f t="shared" si="19"/>
        <v>2003501.8</v>
      </c>
      <c r="M87" s="180"/>
    </row>
    <row r="88" spans="2:16" ht="23.25" customHeight="1" x14ac:dyDescent="0.25">
      <c r="B88" s="15"/>
      <c r="C88" s="15"/>
      <c r="D88" s="15"/>
      <c r="E88" s="14"/>
      <c r="F88" s="14"/>
      <c r="G88" s="14" t="s">
        <v>128</v>
      </c>
      <c r="H88" s="14"/>
      <c r="I88" s="14"/>
      <c r="J88" s="14"/>
      <c r="K88" s="14"/>
      <c r="L88" s="14"/>
      <c r="M88" s="180"/>
    </row>
    <row r="89" spans="2:16" x14ac:dyDescent="0.25">
      <c r="B89" s="15"/>
      <c r="C89" s="15"/>
      <c r="D89" s="15"/>
      <c r="E89" s="14"/>
      <c r="F89" s="14"/>
      <c r="G89" s="162" t="s">
        <v>261</v>
      </c>
      <c r="H89" s="14">
        <v>747277.4</v>
      </c>
      <c r="I89" s="14">
        <v>714342.7</v>
      </c>
      <c r="J89" s="14">
        <v>1401266.8</v>
      </c>
      <c r="K89" s="14">
        <v>1674154.6</v>
      </c>
      <c r="L89" s="14">
        <v>2003501.8</v>
      </c>
      <c r="M89" s="180"/>
    </row>
    <row r="90" spans="2:16" ht="25.5" x14ac:dyDescent="0.25">
      <c r="B90" s="15"/>
      <c r="C90" s="15"/>
      <c r="D90" s="15"/>
      <c r="E90" s="14"/>
      <c r="F90" s="147">
        <v>11002</v>
      </c>
      <c r="G90" s="161" t="s">
        <v>265</v>
      </c>
      <c r="H90" s="158">
        <f>H92</f>
        <v>84990</v>
      </c>
      <c r="I90" s="158">
        <f>I92</f>
        <v>75000</v>
      </c>
      <c r="J90" s="158">
        <f t="shared" ref="J90:L90" si="20">J92</f>
        <v>85000</v>
      </c>
      <c r="K90" s="158">
        <f t="shared" si="20"/>
        <v>85000</v>
      </c>
      <c r="L90" s="158">
        <f t="shared" si="20"/>
        <v>85000</v>
      </c>
      <c r="M90" s="180"/>
    </row>
    <row r="91" spans="2:16" x14ac:dyDescent="0.25">
      <c r="B91" s="15"/>
      <c r="C91" s="15"/>
      <c r="D91" s="15"/>
      <c r="E91" s="14"/>
      <c r="F91" s="14"/>
      <c r="G91" s="31" t="s">
        <v>130</v>
      </c>
      <c r="H91" s="14"/>
      <c r="I91" s="14"/>
      <c r="J91" s="14"/>
      <c r="K91" s="14"/>
      <c r="L91" s="14"/>
      <c r="M91" s="180"/>
    </row>
    <row r="92" spans="2:16" x14ac:dyDescent="0.25">
      <c r="B92" s="15"/>
      <c r="C92" s="15"/>
      <c r="D92" s="15"/>
      <c r="E92" s="14"/>
      <c r="F92" s="14"/>
      <c r="G92" s="161" t="s">
        <v>266</v>
      </c>
      <c r="H92" s="149">
        <f>+H94</f>
        <v>84990</v>
      </c>
      <c r="I92" s="149">
        <f t="shared" ref="I92:L92" si="21">+I94</f>
        <v>75000</v>
      </c>
      <c r="J92" s="149">
        <f t="shared" si="21"/>
        <v>85000</v>
      </c>
      <c r="K92" s="149">
        <f t="shared" si="21"/>
        <v>85000</v>
      </c>
      <c r="L92" s="149">
        <f t="shared" si="21"/>
        <v>85000</v>
      </c>
      <c r="M92" s="180"/>
    </row>
    <row r="93" spans="2:16" ht="38.25" x14ac:dyDescent="0.25">
      <c r="B93" s="15"/>
      <c r="C93" s="15"/>
      <c r="D93" s="15"/>
      <c r="E93" s="14"/>
      <c r="F93" s="14"/>
      <c r="G93" s="14" t="s">
        <v>128</v>
      </c>
      <c r="H93" s="14"/>
      <c r="I93" s="14"/>
      <c r="J93" s="14"/>
      <c r="K93" s="14"/>
      <c r="L93" s="14"/>
      <c r="M93" s="180"/>
    </row>
    <row r="94" spans="2:16" x14ac:dyDescent="0.25">
      <c r="B94" s="15"/>
      <c r="C94" s="15"/>
      <c r="D94" s="15"/>
      <c r="E94" s="14"/>
      <c r="F94" s="14"/>
      <c r="G94" s="162" t="s">
        <v>261</v>
      </c>
      <c r="H94" s="149">
        <v>84990</v>
      </c>
      <c r="I94" s="149">
        <v>75000</v>
      </c>
      <c r="J94" s="149">
        <v>85000</v>
      </c>
      <c r="K94" s="149">
        <v>85000</v>
      </c>
      <c r="L94" s="149">
        <v>85000</v>
      </c>
      <c r="M94" s="180"/>
    </row>
    <row r="95" spans="2:16" ht="25.5" x14ac:dyDescent="0.25">
      <c r="B95" s="15"/>
      <c r="C95" s="15"/>
      <c r="D95" s="15"/>
      <c r="E95" s="14"/>
      <c r="F95" s="147">
        <v>11003</v>
      </c>
      <c r="G95" s="161" t="s">
        <v>267</v>
      </c>
      <c r="H95" s="158">
        <f>H97</f>
        <v>966043</v>
      </c>
      <c r="I95" s="158">
        <f>I97</f>
        <v>606230.1</v>
      </c>
      <c r="J95" s="158">
        <f>J97</f>
        <v>606230.1</v>
      </c>
      <c r="K95" s="158">
        <f>K97</f>
        <v>606230.1</v>
      </c>
      <c r="L95" s="158">
        <f>L97</f>
        <v>606230.1</v>
      </c>
      <c r="M95" s="180"/>
    </row>
    <row r="96" spans="2:16" x14ac:dyDescent="0.25">
      <c r="B96" s="15"/>
      <c r="C96" s="15"/>
      <c r="D96" s="15"/>
      <c r="E96" s="14"/>
      <c r="F96" s="14"/>
      <c r="G96" s="31" t="s">
        <v>130</v>
      </c>
      <c r="H96" s="14"/>
      <c r="I96" s="14"/>
      <c r="J96" s="14"/>
      <c r="K96" s="14"/>
      <c r="L96" s="14"/>
      <c r="M96" s="180"/>
    </row>
    <row r="97" spans="2:16" x14ac:dyDescent="0.25">
      <c r="B97" s="15"/>
      <c r="C97" s="15"/>
      <c r="D97" s="15"/>
      <c r="E97" s="14"/>
      <c r="F97" s="14"/>
      <c r="G97" s="161" t="s">
        <v>266</v>
      </c>
      <c r="H97" s="149">
        <f>H99</f>
        <v>966043</v>
      </c>
      <c r="I97" s="149">
        <f>I99</f>
        <v>606230.1</v>
      </c>
      <c r="J97" s="149">
        <v>606230.1</v>
      </c>
      <c r="K97" s="149">
        <v>606230.1</v>
      </c>
      <c r="L97" s="149">
        <v>606230.1</v>
      </c>
      <c r="M97" s="180"/>
    </row>
    <row r="98" spans="2:16" ht="28.5" customHeight="1" x14ac:dyDescent="0.25">
      <c r="B98" s="15"/>
      <c r="C98" s="15"/>
      <c r="D98" s="15"/>
      <c r="E98" s="14"/>
      <c r="F98" s="14"/>
      <c r="G98" s="176" t="s">
        <v>128</v>
      </c>
      <c r="H98" s="14"/>
      <c r="I98" s="14"/>
      <c r="J98" s="14"/>
      <c r="K98" s="14"/>
      <c r="L98" s="14"/>
      <c r="M98" s="180"/>
    </row>
    <row r="99" spans="2:16" x14ac:dyDescent="0.25">
      <c r="B99" s="15"/>
      <c r="C99" s="15"/>
      <c r="D99" s="15"/>
      <c r="E99" s="14"/>
      <c r="F99" s="14"/>
      <c r="G99" s="152" t="s">
        <v>268</v>
      </c>
      <c r="H99" s="149">
        <v>966043</v>
      </c>
      <c r="I99" s="149">
        <v>606230.1</v>
      </c>
      <c r="J99" s="149">
        <v>606230.1</v>
      </c>
      <c r="K99" s="149">
        <v>606230.1</v>
      </c>
      <c r="L99" s="149">
        <v>606230.1</v>
      </c>
      <c r="M99" s="180"/>
    </row>
    <row r="100" spans="2:16" ht="38.25" x14ac:dyDescent="0.25">
      <c r="B100" s="15"/>
      <c r="C100" s="15"/>
      <c r="D100" s="15"/>
      <c r="E100" s="14"/>
      <c r="F100" s="147">
        <v>11008</v>
      </c>
      <c r="G100" s="161" t="s">
        <v>269</v>
      </c>
      <c r="H100" s="158">
        <f>H102</f>
        <v>435400.5</v>
      </c>
      <c r="I100" s="158">
        <f>I102</f>
        <v>180000</v>
      </c>
      <c r="J100" s="158">
        <f t="shared" ref="J100:L100" si="22">J102</f>
        <v>220000</v>
      </c>
      <c r="K100" s="158">
        <f t="shared" si="22"/>
        <v>220000</v>
      </c>
      <c r="L100" s="158">
        <f t="shared" si="22"/>
        <v>220000</v>
      </c>
      <c r="M100" s="180"/>
    </row>
    <row r="101" spans="2:16" x14ac:dyDescent="0.25">
      <c r="B101" s="15"/>
      <c r="C101" s="15"/>
      <c r="D101" s="15"/>
      <c r="E101" s="14"/>
      <c r="F101" s="14"/>
      <c r="G101" s="31" t="s">
        <v>130</v>
      </c>
      <c r="H101" s="14"/>
      <c r="I101" s="164"/>
      <c r="J101" s="14"/>
      <c r="K101" s="14"/>
      <c r="L101" s="14"/>
      <c r="M101" s="180"/>
    </row>
    <row r="102" spans="2:16" x14ac:dyDescent="0.25">
      <c r="B102" s="15"/>
      <c r="C102" s="15"/>
      <c r="D102" s="15"/>
      <c r="E102" s="14"/>
      <c r="F102" s="14"/>
      <c r="G102" s="161" t="s">
        <v>266</v>
      </c>
      <c r="H102" s="14">
        <f>+H104</f>
        <v>435400.5</v>
      </c>
      <c r="I102" s="149">
        <f t="shared" ref="I102:L102" si="23">+I104</f>
        <v>180000</v>
      </c>
      <c r="J102" s="14">
        <f t="shared" si="23"/>
        <v>220000</v>
      </c>
      <c r="K102" s="14">
        <f t="shared" si="23"/>
        <v>220000</v>
      </c>
      <c r="L102" s="14">
        <f t="shared" si="23"/>
        <v>220000</v>
      </c>
      <c r="M102" s="180"/>
    </row>
    <row r="103" spans="2:16" ht="29.25" customHeight="1" x14ac:dyDescent="0.25">
      <c r="B103" s="15"/>
      <c r="C103" s="15"/>
      <c r="D103" s="15"/>
      <c r="E103" s="14"/>
      <c r="F103" s="14"/>
      <c r="G103" s="176" t="s">
        <v>128</v>
      </c>
      <c r="H103" s="14"/>
      <c r="I103" s="14"/>
      <c r="J103" s="14"/>
      <c r="K103" s="14"/>
      <c r="L103" s="14"/>
      <c r="M103" s="180"/>
    </row>
    <row r="104" spans="2:16" x14ac:dyDescent="0.25">
      <c r="B104" s="15"/>
      <c r="C104" s="15"/>
      <c r="D104" s="15"/>
      <c r="E104" s="14"/>
      <c r="F104" s="14"/>
      <c r="G104" s="152" t="s">
        <v>254</v>
      </c>
      <c r="H104" s="14">
        <v>435400.5</v>
      </c>
      <c r="I104" s="164">
        <v>180000</v>
      </c>
      <c r="J104" s="14">
        <v>220000</v>
      </c>
      <c r="K104" s="14">
        <v>220000</v>
      </c>
      <c r="L104" s="14">
        <v>220000</v>
      </c>
      <c r="M104" s="180"/>
      <c r="N104">
        <v>30818052.927000005</v>
      </c>
      <c r="O104">
        <v>30615791.251000006</v>
      </c>
      <c r="P104">
        <v>28004572.204999998</v>
      </c>
    </row>
    <row r="105" spans="2:16" s="233" customFormat="1" ht="38.25" x14ac:dyDescent="0.25">
      <c r="B105" s="236"/>
      <c r="C105" s="236"/>
      <c r="D105" s="236"/>
      <c r="E105" s="240"/>
      <c r="F105" s="147">
        <v>11009</v>
      </c>
      <c r="G105" s="161" t="s">
        <v>958</v>
      </c>
      <c r="H105" s="158">
        <f>H107</f>
        <v>0</v>
      </c>
      <c r="I105" s="158">
        <f>I107</f>
        <v>0</v>
      </c>
      <c r="J105" s="158">
        <f>J107</f>
        <v>27960</v>
      </c>
      <c r="K105" s="158">
        <f>K107</f>
        <v>27960</v>
      </c>
      <c r="L105" s="158">
        <f>L107</f>
        <v>27960</v>
      </c>
      <c r="M105" s="180"/>
    </row>
    <row r="106" spans="2:16" s="233" customFormat="1" x14ac:dyDescent="0.25">
      <c r="B106" s="236"/>
      <c r="C106" s="236"/>
      <c r="D106" s="236"/>
      <c r="E106" s="240"/>
      <c r="F106" s="240"/>
      <c r="G106" s="237" t="s">
        <v>130</v>
      </c>
      <c r="H106" s="240"/>
      <c r="I106" s="238"/>
      <c r="J106" s="240"/>
      <c r="K106" s="240"/>
      <c r="L106" s="240"/>
      <c r="M106" s="180"/>
    </row>
    <row r="107" spans="2:16" s="233" customFormat="1" x14ac:dyDescent="0.25">
      <c r="B107" s="236"/>
      <c r="C107" s="236"/>
      <c r="D107" s="236"/>
      <c r="E107" s="240"/>
      <c r="F107" s="240"/>
      <c r="G107" s="161" t="s">
        <v>266</v>
      </c>
      <c r="H107" s="240">
        <f>+H109</f>
        <v>0</v>
      </c>
      <c r="I107" s="149">
        <f>+I109</f>
        <v>0</v>
      </c>
      <c r="J107" s="240">
        <f>+J109</f>
        <v>27960</v>
      </c>
      <c r="K107" s="240">
        <f>+K109</f>
        <v>27960</v>
      </c>
      <c r="L107" s="240">
        <f>+L109</f>
        <v>27960</v>
      </c>
      <c r="M107" s="180"/>
    </row>
    <row r="108" spans="2:16" s="233" customFormat="1" ht="29.25" customHeight="1" x14ac:dyDescent="0.25">
      <c r="B108" s="236"/>
      <c r="C108" s="236"/>
      <c r="D108" s="236"/>
      <c r="E108" s="240"/>
      <c r="F108" s="240"/>
      <c r="G108" s="176" t="s">
        <v>128</v>
      </c>
      <c r="H108" s="240"/>
      <c r="I108" s="240"/>
      <c r="J108" s="240"/>
      <c r="K108" s="240"/>
      <c r="L108" s="240"/>
      <c r="M108" s="180"/>
    </row>
    <row r="109" spans="2:16" s="233" customFormat="1" x14ac:dyDescent="0.25">
      <c r="B109" s="236"/>
      <c r="C109" s="236"/>
      <c r="D109" s="236"/>
      <c r="E109" s="240"/>
      <c r="F109" s="240"/>
      <c r="G109" s="152" t="s">
        <v>254</v>
      </c>
      <c r="H109" s="240"/>
      <c r="I109" s="238"/>
      <c r="J109" s="240">
        <v>27960</v>
      </c>
      <c r="K109" s="240">
        <v>27960</v>
      </c>
      <c r="L109" s="240">
        <v>27960</v>
      </c>
      <c r="M109" s="180"/>
      <c r="N109" s="233">
        <v>31546234.927000001</v>
      </c>
      <c r="O109" s="233">
        <v>31273225.051000003</v>
      </c>
      <c r="P109" s="233">
        <v>28665561.004999999</v>
      </c>
    </row>
    <row r="110" spans="2:16" x14ac:dyDescent="0.25">
      <c r="B110" s="146" t="s">
        <v>257</v>
      </c>
      <c r="C110" s="146" t="s">
        <v>270</v>
      </c>
      <c r="D110" s="146" t="s">
        <v>220</v>
      </c>
      <c r="E110" s="147">
        <v>1120</v>
      </c>
      <c r="F110" s="14"/>
      <c r="G110" s="161" t="s">
        <v>271</v>
      </c>
      <c r="H110" s="163">
        <f>H112+H141+H170+H175+H182+H187+H193+H199+H205</f>
        <v>14003327.202000003</v>
      </c>
      <c r="I110" s="163">
        <f>I112+I141+I170+I175+I182+I187+I193+I199+I205</f>
        <v>14811492.1</v>
      </c>
      <c r="J110" s="163">
        <f t="shared" ref="J110:L110" si="24">J112+J141+J170+J175+J182+J187+J193+J199+J205</f>
        <v>31546234.927000001</v>
      </c>
      <c r="K110" s="163">
        <f t="shared" si="24"/>
        <v>31273225.051000003</v>
      </c>
      <c r="L110" s="163">
        <f t="shared" si="24"/>
        <v>28665561.004999999</v>
      </c>
      <c r="M110" s="180"/>
      <c r="N110" s="244">
        <f>+J110-N109</f>
        <v>0</v>
      </c>
      <c r="O110" s="244">
        <f t="shared" ref="O110:P110" si="25">+K110-O109</f>
        <v>0</v>
      </c>
      <c r="P110" s="244">
        <f t="shared" si="25"/>
        <v>0</v>
      </c>
    </row>
    <row r="111" spans="2:16" x14ac:dyDescent="0.25">
      <c r="B111" s="15"/>
      <c r="C111" s="15"/>
      <c r="D111" s="15"/>
      <c r="E111" s="14"/>
      <c r="F111" s="14"/>
      <c r="G111" s="31" t="s">
        <v>127</v>
      </c>
      <c r="H111" s="14"/>
      <c r="I111" s="14"/>
      <c r="J111" s="14"/>
      <c r="K111" s="14"/>
      <c r="L111" s="14"/>
      <c r="M111" s="180"/>
    </row>
    <row r="112" spans="2:16" ht="25.5" x14ac:dyDescent="0.25">
      <c r="B112" s="15"/>
      <c r="C112" s="15"/>
      <c r="D112" s="15"/>
      <c r="E112" s="14"/>
      <c r="F112" s="147">
        <v>11001</v>
      </c>
      <c r="G112" s="161" t="s">
        <v>272</v>
      </c>
      <c r="H112" s="163">
        <f>H114</f>
        <v>12363879.910000002</v>
      </c>
      <c r="I112" s="163">
        <f>I114</f>
        <v>12893197.300000001</v>
      </c>
      <c r="J112" s="163">
        <f t="shared" ref="J112:L112" si="26">J114</f>
        <v>16558273.527000001</v>
      </c>
      <c r="K112" s="163">
        <f t="shared" si="26"/>
        <v>17917290.551000003</v>
      </c>
      <c r="L112" s="163">
        <f t="shared" si="26"/>
        <v>18001272.404999997</v>
      </c>
      <c r="M112" s="180"/>
    </row>
    <row r="113" spans="2:13" x14ac:dyDescent="0.25">
      <c r="B113" s="15"/>
      <c r="C113" s="15"/>
      <c r="D113" s="15"/>
      <c r="E113" s="14"/>
      <c r="F113" s="14"/>
      <c r="G113" s="31" t="s">
        <v>130</v>
      </c>
      <c r="H113" s="14"/>
      <c r="I113" s="14"/>
      <c r="J113" s="14"/>
      <c r="K113" s="14"/>
      <c r="L113" s="14"/>
      <c r="M113" s="180"/>
    </row>
    <row r="114" spans="2:13" x14ac:dyDescent="0.25">
      <c r="B114" s="15"/>
      <c r="C114" s="15"/>
      <c r="D114" s="15"/>
      <c r="E114" s="14"/>
      <c r="F114" s="14"/>
      <c r="G114" s="31" t="s">
        <v>273</v>
      </c>
      <c r="H114" s="149">
        <f>H116+H117+H118+H119+H120+H121+H122+H123+H124+H125+H126+H127+H128+H129+H130+H131+H132+H133+H134+H135+H136+H137+H138+H139+H140</f>
        <v>12363879.910000002</v>
      </c>
      <c r="I114" s="149">
        <f t="shared" ref="I114:L114" si="27">I116+I117+I118+I119+I120+I121+I122+I123+I124+I125+I126+I127+I128+I129+I130+I131+I132+I133+I134+I135+I136+I137+I138+I139+I140</f>
        <v>12893197.300000001</v>
      </c>
      <c r="J114" s="149">
        <f t="shared" si="27"/>
        <v>16558273.527000001</v>
      </c>
      <c r="K114" s="149">
        <f t="shared" si="27"/>
        <v>17917290.551000003</v>
      </c>
      <c r="L114" s="149">
        <f t="shared" si="27"/>
        <v>18001272.404999997</v>
      </c>
      <c r="M114" s="180"/>
    </row>
    <row r="115" spans="2:13" ht="38.25" x14ac:dyDescent="0.25">
      <c r="B115" s="15"/>
      <c r="C115" s="15"/>
      <c r="D115" s="15"/>
      <c r="E115" s="14"/>
      <c r="F115" s="14"/>
      <c r="G115" s="31" t="s">
        <v>128</v>
      </c>
      <c r="H115" s="14"/>
      <c r="I115" s="14"/>
      <c r="J115" s="14"/>
      <c r="K115" s="14"/>
      <c r="L115" s="14"/>
      <c r="M115" s="180"/>
    </row>
    <row r="116" spans="2:13" ht="25.5" x14ac:dyDescent="0.25">
      <c r="B116" s="15"/>
      <c r="C116" s="15"/>
      <c r="D116" s="15"/>
      <c r="E116" s="14"/>
      <c r="F116" s="14"/>
      <c r="G116" s="152" t="s">
        <v>224</v>
      </c>
      <c r="H116" s="164">
        <v>8462780.0199999996</v>
      </c>
      <c r="I116" s="149">
        <v>8787247.5</v>
      </c>
      <c r="J116" s="238">
        <v>11467565.1</v>
      </c>
      <c r="K116" s="238">
        <v>12823313.548</v>
      </c>
      <c r="L116" s="238">
        <v>12871054.1</v>
      </c>
      <c r="M116" s="180"/>
    </row>
    <row r="117" spans="2:13" ht="25.5" x14ac:dyDescent="0.25">
      <c r="B117" s="15"/>
      <c r="C117" s="15"/>
      <c r="D117" s="15"/>
      <c r="E117" s="14"/>
      <c r="F117" s="14"/>
      <c r="G117" s="152" t="s">
        <v>225</v>
      </c>
      <c r="H117" s="164">
        <v>816255.38</v>
      </c>
      <c r="I117" s="149">
        <v>673817.8</v>
      </c>
      <c r="J117" s="238">
        <v>827585.22199999995</v>
      </c>
      <c r="K117" s="238">
        <v>833070.098</v>
      </c>
      <c r="L117" s="238">
        <v>868731.2</v>
      </c>
      <c r="M117" s="180"/>
    </row>
    <row r="118" spans="2:13" ht="25.5" x14ac:dyDescent="0.25">
      <c r="B118" s="15"/>
      <c r="C118" s="15"/>
      <c r="D118" s="15"/>
      <c r="E118" s="14"/>
      <c r="F118" s="14"/>
      <c r="G118" s="152" t="s">
        <v>226</v>
      </c>
      <c r="H118" s="164">
        <v>127455.77099999999</v>
      </c>
      <c r="I118" s="149">
        <v>127034</v>
      </c>
      <c r="J118" s="238">
        <v>125547.2</v>
      </c>
      <c r="K118" s="238">
        <v>123330.9</v>
      </c>
      <c r="L118" s="238">
        <v>123911.1</v>
      </c>
      <c r="M118" s="180"/>
    </row>
    <row r="119" spans="2:13" x14ac:dyDescent="0.25">
      <c r="B119" s="15"/>
      <c r="C119" s="15"/>
      <c r="D119" s="15"/>
      <c r="E119" s="14"/>
      <c r="F119" s="14"/>
      <c r="G119" s="152" t="s">
        <v>227</v>
      </c>
      <c r="H119" s="164">
        <v>712804.93</v>
      </c>
      <c r="I119" s="149">
        <v>803486</v>
      </c>
      <c r="J119" s="238">
        <v>779886.8</v>
      </c>
      <c r="K119" s="238">
        <v>779886.8</v>
      </c>
      <c r="L119" s="238">
        <v>779886.8</v>
      </c>
      <c r="M119" s="180"/>
    </row>
    <row r="120" spans="2:13" x14ac:dyDescent="0.25">
      <c r="B120" s="15"/>
      <c r="C120" s="15"/>
      <c r="D120" s="15"/>
      <c r="E120" s="14"/>
      <c r="F120" s="14"/>
      <c r="G120" s="152" t="s">
        <v>228</v>
      </c>
      <c r="H120" s="164">
        <v>109819.944</v>
      </c>
      <c r="I120" s="149">
        <v>58015.9</v>
      </c>
      <c r="J120" s="238">
        <v>66172.2</v>
      </c>
      <c r="K120" s="238">
        <v>66172.2</v>
      </c>
      <c r="L120" s="238">
        <v>66172.2</v>
      </c>
      <c r="M120" s="180"/>
    </row>
    <row r="121" spans="2:13" x14ac:dyDescent="0.25">
      <c r="B121" s="15"/>
      <c r="C121" s="15"/>
      <c r="D121" s="15"/>
      <c r="E121" s="14"/>
      <c r="F121" s="14"/>
      <c r="G121" s="152" t="s">
        <v>229</v>
      </c>
      <c r="H121" s="164">
        <v>20240.383000000002</v>
      </c>
      <c r="I121" s="149">
        <v>21803</v>
      </c>
      <c r="J121" s="238">
        <v>47151.9</v>
      </c>
      <c r="K121" s="238">
        <v>47151.9</v>
      </c>
      <c r="L121" s="238">
        <v>47151.9</v>
      </c>
      <c r="M121" s="180"/>
    </row>
    <row r="122" spans="2:13" x14ac:dyDescent="0.25">
      <c r="B122" s="15"/>
      <c r="C122" s="15"/>
      <c r="D122" s="15"/>
      <c r="E122" s="14"/>
      <c r="F122" s="14"/>
      <c r="G122" s="152" t="s">
        <v>230</v>
      </c>
      <c r="H122" s="164">
        <v>2995</v>
      </c>
      <c r="I122" s="149">
        <v>2869</v>
      </c>
      <c r="J122" s="238">
        <v>2838</v>
      </c>
      <c r="K122" s="238">
        <v>2838</v>
      </c>
      <c r="L122" s="238">
        <v>2838</v>
      </c>
      <c r="M122" s="180"/>
    </row>
    <row r="123" spans="2:13" x14ac:dyDescent="0.25">
      <c r="B123" s="15"/>
      <c r="C123" s="15"/>
      <c r="D123" s="15"/>
      <c r="E123" s="14"/>
      <c r="F123" s="14"/>
      <c r="G123" s="152" t="s">
        <v>232</v>
      </c>
      <c r="H123" s="164">
        <v>24070.240000000002</v>
      </c>
      <c r="I123" s="149">
        <v>12327.6</v>
      </c>
      <c r="J123" s="238">
        <v>45340</v>
      </c>
      <c r="K123" s="238">
        <v>45340</v>
      </c>
      <c r="L123" s="238">
        <v>45340</v>
      </c>
      <c r="M123" s="180"/>
    </row>
    <row r="124" spans="2:13" x14ac:dyDescent="0.25">
      <c r="B124" s="15"/>
      <c r="C124" s="15"/>
      <c r="D124" s="15"/>
      <c r="E124" s="14"/>
      <c r="F124" s="14"/>
      <c r="G124" s="153" t="s">
        <v>233</v>
      </c>
      <c r="H124" s="164">
        <v>4906.24</v>
      </c>
      <c r="I124" s="149">
        <v>3649.5</v>
      </c>
      <c r="J124" s="238">
        <v>11020.8</v>
      </c>
      <c r="K124" s="238">
        <v>11020.8</v>
      </c>
      <c r="L124" s="238">
        <v>11020.8</v>
      </c>
      <c r="M124" s="180"/>
    </row>
    <row r="125" spans="2:13" x14ac:dyDescent="0.25">
      <c r="B125" s="15"/>
      <c r="C125" s="15"/>
      <c r="D125" s="15"/>
      <c r="E125" s="14"/>
      <c r="F125" s="14"/>
      <c r="G125" s="152" t="s">
        <v>234</v>
      </c>
      <c r="H125" s="164">
        <v>10006.203</v>
      </c>
      <c r="I125" s="149">
        <v>7403</v>
      </c>
      <c r="J125" s="238">
        <v>9662</v>
      </c>
      <c r="K125" s="238">
        <v>9662</v>
      </c>
      <c r="L125" s="238">
        <v>9662</v>
      </c>
      <c r="M125" s="180"/>
    </row>
    <row r="126" spans="2:13" ht="25.5" x14ac:dyDescent="0.25">
      <c r="B126" s="15"/>
      <c r="C126" s="15"/>
      <c r="D126" s="15"/>
      <c r="E126" s="14"/>
      <c r="F126" s="14"/>
      <c r="G126" s="152" t="s">
        <v>236</v>
      </c>
      <c r="H126" s="149">
        <v>0</v>
      </c>
      <c r="I126" s="149">
        <v>0</v>
      </c>
      <c r="J126" s="238">
        <v>25000</v>
      </c>
      <c r="K126" s="238">
        <v>25000</v>
      </c>
      <c r="L126" s="238">
        <v>25000</v>
      </c>
      <c r="M126" s="180"/>
    </row>
    <row r="127" spans="2:13" x14ac:dyDescent="0.25">
      <c r="B127" s="15"/>
      <c r="C127" s="15"/>
      <c r="D127" s="15"/>
      <c r="E127" s="14"/>
      <c r="F127" s="14"/>
      <c r="G127" s="152" t="s">
        <v>237</v>
      </c>
      <c r="H127" s="164">
        <v>5298.7979999999998</v>
      </c>
      <c r="I127" s="149">
        <v>4308.5</v>
      </c>
      <c r="J127" s="238">
        <v>9716.4</v>
      </c>
      <c r="K127" s="238">
        <v>9716.4</v>
      </c>
      <c r="L127" s="238">
        <v>9716.4</v>
      </c>
      <c r="M127" s="180"/>
    </row>
    <row r="128" spans="2:13" ht="25.5" x14ac:dyDescent="0.25">
      <c r="B128" s="15"/>
      <c r="C128" s="15"/>
      <c r="D128" s="15"/>
      <c r="E128" s="14"/>
      <c r="F128" s="14"/>
      <c r="G128" s="152" t="s">
        <v>333</v>
      </c>
      <c r="H128" s="164">
        <v>1252565.69</v>
      </c>
      <c r="I128" s="149">
        <v>1398950</v>
      </c>
      <c r="J128" s="238">
        <v>1810400</v>
      </c>
      <c r="K128" s="238">
        <v>1810400</v>
      </c>
      <c r="L128" s="238">
        <v>1810400</v>
      </c>
      <c r="M128" s="180"/>
    </row>
    <row r="129" spans="2:13" x14ac:dyDescent="0.25">
      <c r="B129" s="15"/>
      <c r="C129" s="15"/>
      <c r="D129" s="15"/>
      <c r="E129" s="14"/>
      <c r="F129" s="14"/>
      <c r="G129" s="14" t="s">
        <v>290</v>
      </c>
      <c r="H129" s="164">
        <v>1602.7850000000001</v>
      </c>
      <c r="I129" s="164">
        <v>0</v>
      </c>
      <c r="J129" s="238"/>
      <c r="K129" s="238"/>
      <c r="L129" s="238"/>
      <c r="M129" s="180"/>
    </row>
    <row r="130" spans="2:13" x14ac:dyDescent="0.25">
      <c r="B130" s="15"/>
      <c r="C130" s="15"/>
      <c r="D130" s="15"/>
      <c r="E130" s="14"/>
      <c r="F130" s="14"/>
      <c r="G130" s="14" t="s">
        <v>241</v>
      </c>
      <c r="H130" s="164">
        <v>3128.82</v>
      </c>
      <c r="I130" s="149">
        <v>3104.1</v>
      </c>
      <c r="J130" s="238">
        <v>3104.1</v>
      </c>
      <c r="K130" s="238">
        <v>3104.1</v>
      </c>
      <c r="L130" s="238">
        <v>3104.1</v>
      </c>
      <c r="M130" s="180"/>
    </row>
    <row r="131" spans="2:13" ht="25.5" x14ac:dyDescent="0.25">
      <c r="B131" s="15"/>
      <c r="C131" s="15"/>
      <c r="D131" s="15"/>
      <c r="E131" s="14"/>
      <c r="F131" s="14"/>
      <c r="G131" s="153" t="s">
        <v>242</v>
      </c>
      <c r="H131" s="164">
        <v>59849.305</v>
      </c>
      <c r="I131" s="164">
        <v>90828</v>
      </c>
      <c r="J131" s="238">
        <v>113913.8</v>
      </c>
      <c r="K131" s="238">
        <v>113913.8</v>
      </c>
      <c r="L131" s="238">
        <v>113913.8</v>
      </c>
      <c r="M131" s="180"/>
    </row>
    <row r="132" spans="2:13" ht="25.5" x14ac:dyDescent="0.25">
      <c r="B132" s="15"/>
      <c r="C132" s="15"/>
      <c r="D132" s="15"/>
      <c r="E132" s="14"/>
      <c r="F132" s="14"/>
      <c r="G132" s="152" t="s">
        <v>243</v>
      </c>
      <c r="H132" s="164">
        <v>30879.420999999998</v>
      </c>
      <c r="I132" s="149">
        <v>28160</v>
      </c>
      <c r="J132" s="238">
        <v>59160</v>
      </c>
      <c r="K132" s="238">
        <v>59160</v>
      </c>
      <c r="L132" s="238">
        <v>59160</v>
      </c>
      <c r="M132" s="180"/>
    </row>
    <row r="133" spans="2:13" x14ac:dyDescent="0.25">
      <c r="B133" s="15"/>
      <c r="C133" s="15"/>
      <c r="D133" s="15"/>
      <c r="E133" s="14"/>
      <c r="F133" s="14"/>
      <c r="G133" s="152" t="s">
        <v>244</v>
      </c>
      <c r="H133" s="164">
        <v>136166.58199999999</v>
      </c>
      <c r="I133" s="164">
        <v>182684.2</v>
      </c>
      <c r="J133" s="238">
        <v>318816.5</v>
      </c>
      <c r="K133" s="238">
        <v>318816.5</v>
      </c>
      <c r="L133" s="238">
        <v>318816.5</v>
      </c>
      <c r="M133" s="180"/>
    </row>
    <row r="134" spans="2:13" x14ac:dyDescent="0.25">
      <c r="B134" s="15"/>
      <c r="C134" s="15"/>
      <c r="D134" s="15"/>
      <c r="E134" s="14"/>
      <c r="F134" s="14"/>
      <c r="G134" s="152" t="s">
        <v>245</v>
      </c>
      <c r="H134" s="164">
        <v>9790</v>
      </c>
      <c r="I134" s="164">
        <v>54567.4</v>
      </c>
      <c r="J134" s="238">
        <v>54574.3</v>
      </c>
      <c r="K134" s="238">
        <v>54574.3</v>
      </c>
      <c r="L134" s="238">
        <v>54574.3</v>
      </c>
      <c r="M134" s="180"/>
    </row>
    <row r="135" spans="2:13" x14ac:dyDescent="0.25">
      <c r="B135" s="15"/>
      <c r="C135" s="15"/>
      <c r="D135" s="15"/>
      <c r="E135" s="14"/>
      <c r="F135" s="14"/>
      <c r="G135" s="152" t="s">
        <v>246</v>
      </c>
      <c r="H135" s="164">
        <v>98798.97</v>
      </c>
      <c r="I135" s="164">
        <v>113451.5</v>
      </c>
      <c r="J135" s="238">
        <v>231123.20000000001</v>
      </c>
      <c r="K135" s="238">
        <v>231123.20000000001</v>
      </c>
      <c r="L135" s="238">
        <v>231123.20000000001</v>
      </c>
      <c r="M135" s="180"/>
    </row>
    <row r="136" spans="2:13" x14ac:dyDescent="0.25">
      <c r="B136" s="15"/>
      <c r="C136" s="15"/>
      <c r="D136" s="15"/>
      <c r="E136" s="14"/>
      <c r="F136" s="14"/>
      <c r="G136" s="152" t="s">
        <v>247</v>
      </c>
      <c r="H136" s="164">
        <v>4451.7979999999998</v>
      </c>
      <c r="I136" s="164">
        <v>10477.9</v>
      </c>
      <c r="J136" s="238">
        <v>58661.2</v>
      </c>
      <c r="K136" s="238">
        <v>58661.2</v>
      </c>
      <c r="L136" s="238">
        <v>58661.2</v>
      </c>
      <c r="M136" s="180"/>
    </row>
    <row r="137" spans="2:13" ht="25.5" x14ac:dyDescent="0.25">
      <c r="B137" s="15"/>
      <c r="C137" s="15"/>
      <c r="D137" s="15"/>
      <c r="E137" s="14"/>
      <c r="F137" s="14"/>
      <c r="G137" s="14" t="s">
        <v>298</v>
      </c>
      <c r="H137" s="164">
        <v>2099</v>
      </c>
      <c r="I137" s="164">
        <v>0</v>
      </c>
      <c r="J137" s="238"/>
      <c r="K137" s="238"/>
      <c r="L137" s="238"/>
      <c r="M137" s="180"/>
    </row>
    <row r="138" spans="2:13" x14ac:dyDescent="0.25">
      <c r="B138" s="15"/>
      <c r="C138" s="15"/>
      <c r="D138" s="15"/>
      <c r="E138" s="14"/>
      <c r="F138" s="14"/>
      <c r="G138" s="162" t="s">
        <v>261</v>
      </c>
      <c r="H138" s="164">
        <v>451863.43</v>
      </c>
      <c r="I138" s="164">
        <v>492740.6</v>
      </c>
      <c r="J138" s="238">
        <v>474918.005</v>
      </c>
      <c r="K138" s="238">
        <v>474918.005</v>
      </c>
      <c r="L138" s="238">
        <v>474918.005</v>
      </c>
      <c r="M138" s="180"/>
    </row>
    <row r="139" spans="2:13" x14ac:dyDescent="0.25">
      <c r="B139" s="15"/>
      <c r="C139" s="15"/>
      <c r="D139" s="15"/>
      <c r="E139" s="14"/>
      <c r="F139" s="14"/>
      <c r="G139" s="154" t="s">
        <v>249</v>
      </c>
      <c r="H139" s="164">
        <v>15198.4</v>
      </c>
      <c r="I139" s="164">
        <v>16271.8</v>
      </c>
      <c r="J139" s="238">
        <v>16116.8</v>
      </c>
      <c r="K139" s="238">
        <v>16116.8</v>
      </c>
      <c r="L139" s="238">
        <v>16116.8</v>
      </c>
      <c r="M139" s="180"/>
    </row>
    <row r="140" spans="2:13" ht="42.75" customHeight="1" x14ac:dyDescent="0.25">
      <c r="B140" s="15"/>
      <c r="C140" s="15"/>
      <c r="D140" s="15"/>
      <c r="E140" s="14"/>
      <c r="F140" s="14"/>
      <c r="G140" s="154" t="s">
        <v>251</v>
      </c>
      <c r="H140" s="14">
        <v>852.8</v>
      </c>
      <c r="I140" s="14">
        <v>0</v>
      </c>
      <c r="J140" s="14"/>
      <c r="K140" s="14"/>
      <c r="L140" s="14"/>
      <c r="M140" s="180"/>
    </row>
    <row r="141" spans="2:13" x14ac:dyDescent="0.25">
      <c r="B141" s="15"/>
      <c r="C141" s="15"/>
      <c r="D141" s="15"/>
      <c r="E141" s="14"/>
      <c r="F141" s="147">
        <v>11002</v>
      </c>
      <c r="G141" s="165" t="s">
        <v>275</v>
      </c>
      <c r="H141" s="158">
        <f t="shared" ref="H141:L141" si="28">H143</f>
        <v>768252.61899999995</v>
      </c>
      <c r="I141" s="166">
        <f t="shared" si="28"/>
        <v>884564.2</v>
      </c>
      <c r="J141" s="166">
        <f t="shared" si="28"/>
        <v>1816053.4999999995</v>
      </c>
      <c r="K141" s="166">
        <f t="shared" si="28"/>
        <v>1789346.9</v>
      </c>
      <c r="L141" s="158">
        <f t="shared" si="28"/>
        <v>1800363.9999999995</v>
      </c>
      <c r="M141" s="180"/>
    </row>
    <row r="142" spans="2:13" x14ac:dyDescent="0.25">
      <c r="B142" s="15"/>
      <c r="C142" s="15"/>
      <c r="D142" s="15"/>
      <c r="E142" s="14"/>
      <c r="F142" s="14"/>
      <c r="G142" s="31" t="s">
        <v>130</v>
      </c>
      <c r="H142" s="14"/>
      <c r="I142" s="167"/>
      <c r="J142" s="167"/>
      <c r="K142" s="167"/>
      <c r="L142" s="14"/>
      <c r="M142" s="180"/>
    </row>
    <row r="143" spans="2:13" ht="25.5" x14ac:dyDescent="0.25">
      <c r="B143" s="15"/>
      <c r="C143" s="15"/>
      <c r="D143" s="15"/>
      <c r="E143" s="14"/>
      <c r="F143" s="14"/>
      <c r="G143" s="161" t="s">
        <v>276</v>
      </c>
      <c r="H143" s="158">
        <f t="shared" ref="H143:I143" si="29">H145+H146+H147+H148+H149+H150+H151+H152+H154+H155+H156+H157+H158+H159+H160+H161+H162+H163+H164+H165+H166+H167+H168+H169</f>
        <v>768252.61899999995</v>
      </c>
      <c r="I143" s="158">
        <f t="shared" si="29"/>
        <v>884564.2</v>
      </c>
      <c r="J143" s="158">
        <f>J145+J146+J147+J148+J149+J150+J151+J152+J153+J154+J155+J156+J157+J158+J159+J160+J161+J162+J163+J164+J165+J166+J167+J168+J169</f>
        <v>1816053.4999999995</v>
      </c>
      <c r="K143" s="158">
        <f t="shared" ref="K143:L143" si="30">K145+K146+K147+K148+K149+K150+K151+K152+K153+K154+K155+K156+K157+K158+K159+K160+K161+K162+K163+K164+K165+K166+K167+K168+K169</f>
        <v>1789346.9</v>
      </c>
      <c r="L143" s="158">
        <f t="shared" si="30"/>
        <v>1800363.9999999995</v>
      </c>
      <c r="M143" s="180"/>
    </row>
    <row r="144" spans="2:13" ht="24.75" customHeight="1" x14ac:dyDescent="0.25">
      <c r="B144" s="15"/>
      <c r="C144" s="15"/>
      <c r="D144" s="15"/>
      <c r="E144" s="14"/>
      <c r="F144" s="14"/>
      <c r="G144" s="31" t="s">
        <v>128</v>
      </c>
      <c r="H144" s="14"/>
      <c r="I144" s="14"/>
      <c r="J144" s="14"/>
      <c r="K144" s="14"/>
      <c r="L144" s="14"/>
      <c r="M144" s="180"/>
    </row>
    <row r="145" spans="2:13" ht="25.5" x14ac:dyDescent="0.25">
      <c r="B145" s="15"/>
      <c r="C145" s="15"/>
      <c r="D145" s="15"/>
      <c r="E145" s="14"/>
      <c r="F145" s="14"/>
      <c r="G145" s="14" t="s">
        <v>277</v>
      </c>
      <c r="H145" s="14">
        <v>618918.92000000004</v>
      </c>
      <c r="I145" s="149">
        <v>677942.5</v>
      </c>
      <c r="J145" s="149">
        <v>1205066.8999999999</v>
      </c>
      <c r="K145" s="149">
        <v>1227814.1000000001</v>
      </c>
      <c r="L145" s="149">
        <v>1234260.3999999999</v>
      </c>
      <c r="M145" s="180"/>
    </row>
    <row r="146" spans="2:13" ht="25.5" x14ac:dyDescent="0.25">
      <c r="B146" s="15"/>
      <c r="C146" s="15"/>
      <c r="D146" s="15"/>
      <c r="E146" s="14"/>
      <c r="F146" s="14"/>
      <c r="G146" s="14" t="s">
        <v>278</v>
      </c>
      <c r="H146" s="14">
        <v>64696.62</v>
      </c>
      <c r="I146" s="149">
        <v>93229</v>
      </c>
      <c r="J146" s="149">
        <v>170575.7</v>
      </c>
      <c r="K146" s="172">
        <v>175048.5</v>
      </c>
      <c r="L146" s="172">
        <v>175872.2</v>
      </c>
      <c r="M146" s="180"/>
    </row>
    <row r="147" spans="2:13" ht="25.5" x14ac:dyDescent="0.25">
      <c r="B147" s="15"/>
      <c r="C147" s="15"/>
      <c r="D147" s="15"/>
      <c r="E147" s="14"/>
      <c r="F147" s="14"/>
      <c r="G147" s="14" t="s">
        <v>279</v>
      </c>
      <c r="H147" s="14">
        <v>34727.629999999997</v>
      </c>
      <c r="I147" s="149">
        <v>15318</v>
      </c>
      <c r="J147" s="149">
        <v>15708.3</v>
      </c>
      <c r="K147" s="172">
        <v>16044.8</v>
      </c>
      <c r="L147" s="172">
        <v>16236.9</v>
      </c>
      <c r="M147" s="180"/>
    </row>
    <row r="148" spans="2:13" x14ac:dyDescent="0.25">
      <c r="B148" s="15"/>
      <c r="C148" s="15"/>
      <c r="D148" s="15"/>
      <c r="E148" s="14"/>
      <c r="F148" s="14"/>
      <c r="G148" s="14" t="s">
        <v>280</v>
      </c>
      <c r="H148" s="14">
        <v>5366.0739999999996</v>
      </c>
      <c r="I148" s="149">
        <v>12274</v>
      </c>
      <c r="J148" s="149">
        <v>17480.400000000001</v>
      </c>
      <c r="K148" s="149">
        <v>13348.9</v>
      </c>
      <c r="L148" s="149">
        <v>13348.9</v>
      </c>
      <c r="M148" s="180"/>
    </row>
    <row r="149" spans="2:13" x14ac:dyDescent="0.25">
      <c r="B149" s="15"/>
      <c r="C149" s="15"/>
      <c r="D149" s="15"/>
      <c r="E149" s="14"/>
      <c r="F149" s="14"/>
      <c r="G149" s="14" t="s">
        <v>281</v>
      </c>
      <c r="H149" s="14">
        <v>291.89600000000002</v>
      </c>
      <c r="I149" s="149">
        <v>648.6</v>
      </c>
      <c r="J149" s="149">
        <v>1100</v>
      </c>
      <c r="K149" s="149">
        <v>1100</v>
      </c>
      <c r="L149" s="149">
        <v>1100</v>
      </c>
      <c r="M149" s="180"/>
    </row>
    <row r="150" spans="2:13" x14ac:dyDescent="0.25">
      <c r="B150" s="15"/>
      <c r="C150" s="15"/>
      <c r="D150" s="15"/>
      <c r="E150" s="14"/>
      <c r="F150" s="14"/>
      <c r="G150" s="14" t="s">
        <v>282</v>
      </c>
      <c r="H150" s="14">
        <v>8431.6650000000009</v>
      </c>
      <c r="I150" s="149">
        <v>12550</v>
      </c>
      <c r="J150" s="149">
        <v>14640.4</v>
      </c>
      <c r="K150" s="149">
        <v>14640.4</v>
      </c>
      <c r="L150" s="149">
        <v>14640.4</v>
      </c>
      <c r="M150" s="180"/>
    </row>
    <row r="151" spans="2:13" x14ac:dyDescent="0.25">
      <c r="B151" s="15"/>
      <c r="C151" s="15"/>
      <c r="D151" s="15"/>
      <c r="E151" s="14"/>
      <c r="F151" s="14"/>
      <c r="G151" s="14" t="s">
        <v>283</v>
      </c>
      <c r="H151" s="14">
        <v>493</v>
      </c>
      <c r="I151" s="149">
        <v>550</v>
      </c>
      <c r="J151" s="149">
        <v>982</v>
      </c>
      <c r="K151" s="149">
        <v>982</v>
      </c>
      <c r="L151" s="149">
        <v>982</v>
      </c>
      <c r="M151" s="180"/>
    </row>
    <row r="152" spans="2:13" x14ac:dyDescent="0.25">
      <c r="B152" s="15"/>
      <c r="C152" s="15"/>
      <c r="D152" s="15"/>
      <c r="E152" s="14"/>
      <c r="F152" s="14"/>
      <c r="G152" s="14" t="s">
        <v>284</v>
      </c>
      <c r="H152" s="14">
        <v>5948.46</v>
      </c>
      <c r="I152" s="149">
        <v>5572</v>
      </c>
      <c r="J152" s="149">
        <v>7875.4</v>
      </c>
      <c r="K152" s="149">
        <v>7875.4</v>
      </c>
      <c r="L152" s="149">
        <v>7875.4</v>
      </c>
      <c r="M152" s="180"/>
    </row>
    <row r="153" spans="2:13" x14ac:dyDescent="0.25">
      <c r="B153" s="15"/>
      <c r="C153" s="15"/>
      <c r="D153" s="15"/>
      <c r="E153" s="14"/>
      <c r="F153" s="14"/>
      <c r="G153" s="14" t="s">
        <v>817</v>
      </c>
      <c r="H153" s="14"/>
      <c r="I153" s="149"/>
      <c r="J153" s="149">
        <v>10800</v>
      </c>
      <c r="K153" s="149">
        <v>10800</v>
      </c>
      <c r="L153" s="149">
        <v>10800</v>
      </c>
      <c r="M153" s="180"/>
    </row>
    <row r="154" spans="2:13" x14ac:dyDescent="0.25">
      <c r="B154" s="15"/>
      <c r="C154" s="15"/>
      <c r="D154" s="15"/>
      <c r="E154" s="14"/>
      <c r="F154" s="14"/>
      <c r="G154" s="14" t="s">
        <v>285</v>
      </c>
      <c r="H154" s="14">
        <v>353.2</v>
      </c>
      <c r="I154" s="149">
        <v>15682</v>
      </c>
      <c r="J154" s="149">
        <v>15030.4</v>
      </c>
      <c r="K154" s="149">
        <v>15030.4</v>
      </c>
      <c r="L154" s="149">
        <v>15030.4</v>
      </c>
      <c r="M154" s="180"/>
    </row>
    <row r="155" spans="2:13" x14ac:dyDescent="0.25">
      <c r="B155" s="15"/>
      <c r="C155" s="15"/>
      <c r="D155" s="15"/>
      <c r="E155" s="14"/>
      <c r="F155" s="14"/>
      <c r="G155" s="14" t="s">
        <v>286</v>
      </c>
      <c r="H155" s="14">
        <v>0</v>
      </c>
      <c r="I155" s="149">
        <v>1705</v>
      </c>
      <c r="J155" s="149">
        <v>6448.9</v>
      </c>
      <c r="K155" s="149">
        <v>1705</v>
      </c>
      <c r="L155" s="149">
        <v>1705</v>
      </c>
      <c r="M155" s="180"/>
    </row>
    <row r="156" spans="2:13" x14ac:dyDescent="0.25">
      <c r="B156" s="15"/>
      <c r="C156" s="15"/>
      <c r="D156" s="15"/>
      <c r="E156" s="14"/>
      <c r="F156" s="14"/>
      <c r="G156" s="14" t="s">
        <v>287</v>
      </c>
      <c r="H156" s="14">
        <v>350</v>
      </c>
      <c r="I156" s="149">
        <v>350</v>
      </c>
      <c r="J156" s="149">
        <v>1200</v>
      </c>
      <c r="K156" s="149">
        <v>1200</v>
      </c>
      <c r="L156" s="149">
        <v>1200</v>
      </c>
      <c r="M156" s="180"/>
    </row>
    <row r="157" spans="2:13" x14ac:dyDescent="0.25">
      <c r="B157" s="15"/>
      <c r="C157" s="15"/>
      <c r="D157" s="15"/>
      <c r="E157" s="14"/>
      <c r="F157" s="14"/>
      <c r="G157" s="14" t="s">
        <v>288</v>
      </c>
      <c r="H157" s="14">
        <v>4510.5</v>
      </c>
      <c r="I157" s="149">
        <v>7074</v>
      </c>
      <c r="J157" s="149">
        <v>195518.9</v>
      </c>
      <c r="K157" s="149">
        <v>195518.9</v>
      </c>
      <c r="L157" s="149">
        <v>195518.9</v>
      </c>
      <c r="M157" s="180"/>
    </row>
    <row r="158" spans="2:13" x14ac:dyDescent="0.25">
      <c r="B158" s="15"/>
      <c r="C158" s="15"/>
      <c r="D158" s="15"/>
      <c r="E158" s="14"/>
      <c r="F158" s="14"/>
      <c r="G158" s="14" t="s">
        <v>289</v>
      </c>
      <c r="H158" s="14">
        <v>477.9</v>
      </c>
      <c r="I158" s="149">
        <v>1600</v>
      </c>
      <c r="J158" s="149">
        <v>2320</v>
      </c>
      <c r="K158" s="149">
        <v>2320</v>
      </c>
      <c r="L158" s="149">
        <v>2320</v>
      </c>
      <c r="M158" s="180"/>
    </row>
    <row r="159" spans="2:13" x14ac:dyDescent="0.25">
      <c r="B159" s="15"/>
      <c r="C159" s="15"/>
      <c r="D159" s="15"/>
      <c r="E159" s="14"/>
      <c r="F159" s="14"/>
      <c r="G159" s="14" t="s">
        <v>290</v>
      </c>
      <c r="H159" s="14">
        <v>299.29000000000002</v>
      </c>
      <c r="I159" s="149">
        <v>300</v>
      </c>
      <c r="J159" s="149">
        <v>1630</v>
      </c>
      <c r="K159" s="149">
        <v>1630</v>
      </c>
      <c r="L159" s="149">
        <v>1630</v>
      </c>
      <c r="M159" s="180"/>
    </row>
    <row r="160" spans="2:13" x14ac:dyDescent="0.25">
      <c r="B160" s="15"/>
      <c r="C160" s="15"/>
      <c r="D160" s="15"/>
      <c r="E160" s="14"/>
      <c r="F160" s="14"/>
      <c r="G160" s="14" t="s">
        <v>291</v>
      </c>
      <c r="H160" s="14">
        <v>938.74400000000003</v>
      </c>
      <c r="I160" s="149">
        <v>861</v>
      </c>
      <c r="J160" s="149">
        <v>34907.599999999999</v>
      </c>
      <c r="K160" s="149">
        <v>34907.599999999999</v>
      </c>
      <c r="L160" s="149">
        <v>34907.599999999999</v>
      </c>
      <c r="M160" s="180"/>
    </row>
    <row r="161" spans="2:13" x14ac:dyDescent="0.25">
      <c r="B161" s="15"/>
      <c r="C161" s="15"/>
      <c r="D161" s="15"/>
      <c r="E161" s="14"/>
      <c r="F161" s="14"/>
      <c r="G161" s="14" t="s">
        <v>241</v>
      </c>
      <c r="H161" s="14">
        <v>456</v>
      </c>
      <c r="I161" s="149">
        <v>100</v>
      </c>
      <c r="J161" s="149">
        <v>4620</v>
      </c>
      <c r="K161" s="149">
        <v>4620</v>
      </c>
      <c r="L161" s="149">
        <v>4620</v>
      </c>
      <c r="M161" s="180"/>
    </row>
    <row r="162" spans="2:13" ht="25.5" x14ac:dyDescent="0.25">
      <c r="B162" s="15"/>
      <c r="C162" s="15"/>
      <c r="D162" s="15"/>
      <c r="E162" s="14"/>
      <c r="F162" s="14"/>
      <c r="G162" s="14" t="s">
        <v>292</v>
      </c>
      <c r="H162" s="14">
        <v>1051.393</v>
      </c>
      <c r="I162" s="149">
        <v>1475</v>
      </c>
      <c r="J162" s="149">
        <v>38000</v>
      </c>
      <c r="K162" s="149">
        <v>1307.8</v>
      </c>
      <c r="L162" s="149">
        <v>1307.8</v>
      </c>
      <c r="M162" s="180"/>
    </row>
    <row r="163" spans="2:13" ht="25.5" x14ac:dyDescent="0.25">
      <c r="B163" s="15"/>
      <c r="C163" s="15"/>
      <c r="D163" s="15"/>
      <c r="E163" s="14"/>
      <c r="F163" s="14"/>
      <c r="G163" s="14" t="s">
        <v>293</v>
      </c>
      <c r="H163" s="14">
        <v>2014.76</v>
      </c>
      <c r="I163" s="149">
        <v>2907</v>
      </c>
      <c r="J163" s="149">
        <v>5850</v>
      </c>
      <c r="K163" s="149">
        <v>5850</v>
      </c>
      <c r="L163" s="149">
        <v>5850</v>
      </c>
      <c r="M163" s="180"/>
    </row>
    <row r="164" spans="2:13" x14ac:dyDescent="0.25">
      <c r="B164" s="15"/>
      <c r="C164" s="15"/>
      <c r="D164" s="15"/>
      <c r="E164" s="14"/>
      <c r="F164" s="14"/>
      <c r="G164" s="14" t="s">
        <v>294</v>
      </c>
      <c r="H164" s="14">
        <v>2854.6410000000001</v>
      </c>
      <c r="I164" s="149">
        <v>18505</v>
      </c>
      <c r="J164" s="149">
        <v>22170.1</v>
      </c>
      <c r="K164" s="149">
        <v>22170.1</v>
      </c>
      <c r="L164" s="149">
        <v>25725.1</v>
      </c>
      <c r="M164" s="180"/>
    </row>
    <row r="165" spans="2:13" x14ac:dyDescent="0.25">
      <c r="B165" s="15"/>
      <c r="C165" s="15"/>
      <c r="D165" s="15"/>
      <c r="E165" s="14"/>
      <c r="F165" s="14"/>
      <c r="G165" s="14" t="s">
        <v>295</v>
      </c>
      <c r="H165" s="14">
        <v>13945.518</v>
      </c>
      <c r="I165" s="149">
        <v>12861</v>
      </c>
      <c r="J165" s="149">
        <v>39003.5</v>
      </c>
      <c r="K165" s="149">
        <v>32493.5</v>
      </c>
      <c r="L165" s="149">
        <v>32493.5</v>
      </c>
      <c r="M165" s="180"/>
    </row>
    <row r="166" spans="2:13" x14ac:dyDescent="0.25">
      <c r="B166" s="15"/>
      <c r="C166" s="15"/>
      <c r="D166" s="15"/>
      <c r="E166" s="14"/>
      <c r="F166" s="14"/>
      <c r="G166" s="14" t="s">
        <v>296</v>
      </c>
      <c r="H166" s="14">
        <v>1680.2049999999999</v>
      </c>
      <c r="I166" s="149">
        <v>1932</v>
      </c>
      <c r="J166" s="149">
        <v>2939.5</v>
      </c>
      <c r="K166" s="149">
        <v>2939.5</v>
      </c>
      <c r="L166" s="149">
        <v>2338.6999999999998</v>
      </c>
      <c r="M166" s="180"/>
    </row>
    <row r="167" spans="2:13" x14ac:dyDescent="0.25">
      <c r="B167" s="15"/>
      <c r="C167" s="15"/>
      <c r="D167" s="15"/>
      <c r="E167" s="14"/>
      <c r="F167" s="14"/>
      <c r="G167" s="14" t="s">
        <v>297</v>
      </c>
      <c r="H167" s="14">
        <v>0</v>
      </c>
      <c r="I167" s="149">
        <v>17</v>
      </c>
      <c r="J167" s="149"/>
      <c r="K167" s="149"/>
      <c r="L167" s="149"/>
      <c r="M167" s="180"/>
    </row>
    <row r="168" spans="2:13" ht="25.5" x14ac:dyDescent="0.25">
      <c r="B168" s="15"/>
      <c r="C168" s="15"/>
      <c r="D168" s="15"/>
      <c r="E168" s="14"/>
      <c r="F168" s="14"/>
      <c r="G168" s="14" t="s">
        <v>298</v>
      </c>
      <c r="H168" s="14"/>
      <c r="I168" s="149">
        <v>824.1</v>
      </c>
      <c r="J168" s="149">
        <v>1275.5</v>
      </c>
      <c r="K168" s="149"/>
      <c r="L168" s="149"/>
      <c r="M168" s="180"/>
    </row>
    <row r="169" spans="2:13" x14ac:dyDescent="0.25">
      <c r="B169" s="15"/>
      <c r="C169" s="15"/>
      <c r="D169" s="15"/>
      <c r="E169" s="14"/>
      <c r="F169" s="14"/>
      <c r="G169" s="14" t="s">
        <v>299</v>
      </c>
      <c r="H169" s="14">
        <v>446.20299999999997</v>
      </c>
      <c r="I169" s="149">
        <v>287</v>
      </c>
      <c r="J169" s="149">
        <v>910</v>
      </c>
      <c r="K169" s="149"/>
      <c r="L169" s="149">
        <v>600.79999999999995</v>
      </c>
      <c r="M169" s="180"/>
    </row>
    <row r="170" spans="2:13" ht="38.25" x14ac:dyDescent="0.25">
      <c r="B170" s="146" t="s">
        <v>300</v>
      </c>
      <c r="C170" s="146" t="s">
        <v>270</v>
      </c>
      <c r="D170" s="146" t="s">
        <v>220</v>
      </c>
      <c r="E170" s="14"/>
      <c r="F170" s="147">
        <v>11005</v>
      </c>
      <c r="G170" s="161" t="s">
        <v>301</v>
      </c>
      <c r="H170" s="147">
        <f>H172</f>
        <v>175211.5</v>
      </c>
      <c r="I170" s="147">
        <f>I172</f>
        <v>195140.2</v>
      </c>
      <c r="J170" s="147">
        <f t="shared" ref="J170:L170" si="31">J172</f>
        <v>262834.09999999998</v>
      </c>
      <c r="K170" s="147">
        <f t="shared" si="31"/>
        <v>262834.09999999998</v>
      </c>
      <c r="L170" s="147">
        <f t="shared" si="31"/>
        <v>262834.09999999998</v>
      </c>
      <c r="M170" s="180"/>
    </row>
    <row r="171" spans="2:13" x14ac:dyDescent="0.25">
      <c r="B171" s="15"/>
      <c r="C171" s="15"/>
      <c r="D171" s="15"/>
      <c r="E171" s="14"/>
      <c r="F171" s="14"/>
      <c r="G171" s="31" t="s">
        <v>130</v>
      </c>
      <c r="H171" s="14"/>
      <c r="I171" s="14"/>
      <c r="J171" s="14"/>
      <c r="K171" s="14"/>
      <c r="L171" s="14"/>
      <c r="M171" s="180"/>
    </row>
    <row r="172" spans="2:13" x14ac:dyDescent="0.25">
      <c r="B172" s="15"/>
      <c r="C172" s="15"/>
      <c r="D172" s="15"/>
      <c r="E172" s="14"/>
      <c r="F172" s="14"/>
      <c r="G172" s="161" t="s">
        <v>223</v>
      </c>
      <c r="H172" s="14">
        <f>+H174</f>
        <v>175211.5</v>
      </c>
      <c r="I172" s="14">
        <f t="shared" ref="I172:L172" si="32">+I174</f>
        <v>195140.2</v>
      </c>
      <c r="J172" s="14">
        <f t="shared" si="32"/>
        <v>262834.09999999998</v>
      </c>
      <c r="K172" s="14">
        <f t="shared" si="32"/>
        <v>262834.09999999998</v>
      </c>
      <c r="L172" s="14">
        <f t="shared" si="32"/>
        <v>262834.09999999998</v>
      </c>
      <c r="M172" s="180"/>
    </row>
    <row r="173" spans="2:13" ht="38.25" x14ac:dyDescent="0.25">
      <c r="B173" s="15"/>
      <c r="C173" s="15"/>
      <c r="D173" s="15"/>
      <c r="E173" s="14"/>
      <c r="F173" s="14"/>
      <c r="G173" s="31" t="s">
        <v>128</v>
      </c>
      <c r="H173" s="14"/>
      <c r="I173" s="14"/>
      <c r="J173" s="14"/>
      <c r="K173" s="14"/>
      <c r="L173" s="14"/>
      <c r="M173" s="180"/>
    </row>
    <row r="174" spans="2:13" ht="25.5" x14ac:dyDescent="0.25">
      <c r="B174" s="15"/>
      <c r="C174" s="15"/>
      <c r="D174" s="15"/>
      <c r="E174" s="14"/>
      <c r="F174" s="14"/>
      <c r="G174" s="31" t="s">
        <v>302</v>
      </c>
      <c r="H174" s="14">
        <v>175211.5</v>
      </c>
      <c r="I174" s="14">
        <v>195140.2</v>
      </c>
      <c r="J174" s="14">
        <v>262834.09999999998</v>
      </c>
      <c r="K174" s="235">
        <v>262834.09999999998</v>
      </c>
      <c r="L174" s="235">
        <v>262834.09999999998</v>
      </c>
      <c r="M174" s="180"/>
    </row>
    <row r="175" spans="2:13" ht="51" x14ac:dyDescent="0.25">
      <c r="B175" s="15"/>
      <c r="C175" s="15"/>
      <c r="D175" s="15"/>
      <c r="E175" s="14"/>
      <c r="F175" s="147">
        <v>31001</v>
      </c>
      <c r="G175" s="161" t="s">
        <v>303</v>
      </c>
      <c r="H175" s="178">
        <f t="shared" ref="H175:L175" si="33">H177</f>
        <v>585236.07300000009</v>
      </c>
      <c r="I175" s="158">
        <f t="shared" si="33"/>
        <v>279490.40000000002</v>
      </c>
      <c r="J175" s="158">
        <f t="shared" si="33"/>
        <v>310301.5</v>
      </c>
      <c r="K175" s="158">
        <f t="shared" si="33"/>
        <v>271753.5</v>
      </c>
      <c r="L175" s="158">
        <f t="shared" si="33"/>
        <v>271753.5</v>
      </c>
      <c r="M175" s="180"/>
    </row>
    <row r="176" spans="2:13" x14ac:dyDescent="0.25">
      <c r="B176" s="15"/>
      <c r="C176" s="15"/>
      <c r="D176" s="15"/>
      <c r="E176" s="14"/>
      <c r="F176" s="14"/>
      <c r="G176" s="31" t="s">
        <v>130</v>
      </c>
      <c r="H176" s="14"/>
      <c r="I176" s="14"/>
      <c r="J176" s="14"/>
      <c r="K176" s="14"/>
      <c r="L176" s="14"/>
      <c r="M176" s="180"/>
    </row>
    <row r="177" spans="2:15" ht="25.5" x14ac:dyDescent="0.25">
      <c r="B177" s="15"/>
      <c r="C177" s="15"/>
      <c r="D177" s="15"/>
      <c r="E177" s="14"/>
      <c r="F177" s="14"/>
      <c r="G177" s="161" t="s">
        <v>276</v>
      </c>
      <c r="H177" s="178">
        <f>H179+H180+H181</f>
        <v>585236.07300000009</v>
      </c>
      <c r="I177" s="158">
        <f>I179+I180+I181</f>
        <v>279490.40000000002</v>
      </c>
      <c r="J177" s="158">
        <f t="shared" ref="J177:L177" si="34">J179+J180+J181</f>
        <v>310301.5</v>
      </c>
      <c r="K177" s="158">
        <f t="shared" si="34"/>
        <v>271753.5</v>
      </c>
      <c r="L177" s="158">
        <f t="shared" si="34"/>
        <v>271753.5</v>
      </c>
      <c r="M177" s="180"/>
    </row>
    <row r="178" spans="2:15" ht="30" customHeight="1" x14ac:dyDescent="0.25">
      <c r="B178" s="15"/>
      <c r="C178" s="15"/>
      <c r="D178" s="15"/>
      <c r="E178" s="14"/>
      <c r="F178" s="14"/>
      <c r="G178" s="176" t="s">
        <v>128</v>
      </c>
      <c r="H178" s="14"/>
      <c r="I178" s="14"/>
      <c r="J178" s="14"/>
      <c r="K178" s="14"/>
      <c r="L178" s="14"/>
      <c r="M178" s="180"/>
    </row>
    <row r="179" spans="2:15" x14ac:dyDescent="0.25">
      <c r="B179" s="15"/>
      <c r="C179" s="15"/>
      <c r="D179" s="15"/>
      <c r="E179" s="14"/>
      <c r="F179" s="14"/>
      <c r="G179" s="168" t="s">
        <v>256</v>
      </c>
      <c r="H179" s="14">
        <v>12952.464</v>
      </c>
      <c r="I179" s="149">
        <v>22451</v>
      </c>
      <c r="J179" s="149">
        <v>32512</v>
      </c>
      <c r="K179" s="149">
        <v>11964</v>
      </c>
      <c r="L179" s="149">
        <v>11964</v>
      </c>
      <c r="M179" s="180"/>
    </row>
    <row r="180" spans="2:15" x14ac:dyDescent="0.25">
      <c r="B180" s="15"/>
      <c r="C180" s="15"/>
      <c r="D180" s="15"/>
      <c r="E180" s="14"/>
      <c r="F180" s="14"/>
      <c r="G180" s="31" t="s">
        <v>304</v>
      </c>
      <c r="H180" s="14">
        <v>572283.60900000005</v>
      </c>
      <c r="I180" s="149">
        <v>254539.4</v>
      </c>
      <c r="J180" s="149">
        <v>277789.5</v>
      </c>
      <c r="K180" s="149">
        <v>259789.5</v>
      </c>
      <c r="L180" s="149">
        <v>259789.5</v>
      </c>
      <c r="M180" s="180"/>
    </row>
    <row r="181" spans="2:15" x14ac:dyDescent="0.25">
      <c r="B181" s="15"/>
      <c r="C181" s="15"/>
      <c r="D181" s="15"/>
      <c r="E181" s="14"/>
      <c r="F181" s="14"/>
      <c r="G181" s="31" t="s">
        <v>305</v>
      </c>
      <c r="H181" s="14"/>
      <c r="I181" s="149">
        <v>2500</v>
      </c>
      <c r="J181" s="149"/>
      <c r="K181" s="149"/>
      <c r="L181" s="149"/>
      <c r="M181" s="180"/>
    </row>
    <row r="182" spans="2:15" ht="51" x14ac:dyDescent="0.25">
      <c r="B182" s="15"/>
      <c r="C182" s="15"/>
      <c r="D182" s="15"/>
      <c r="E182" s="14"/>
      <c r="F182" s="147">
        <v>31002</v>
      </c>
      <c r="G182" s="161" t="s">
        <v>306</v>
      </c>
      <c r="H182" s="163">
        <f>H184</f>
        <v>27102.6</v>
      </c>
      <c r="I182" s="163">
        <f>I184</f>
        <v>59100</v>
      </c>
      <c r="J182" s="163">
        <f t="shared" ref="J182:L182" si="35">J184</f>
        <v>2535616</v>
      </c>
      <c r="K182" s="163">
        <f t="shared" si="35"/>
        <v>0</v>
      </c>
      <c r="L182" s="163">
        <f t="shared" si="35"/>
        <v>0</v>
      </c>
      <c r="M182" s="180"/>
      <c r="N182" s="244"/>
      <c r="O182" s="244"/>
    </row>
    <row r="183" spans="2:15" x14ac:dyDescent="0.25">
      <c r="B183" s="15"/>
      <c r="C183" s="15"/>
      <c r="D183" s="15"/>
      <c r="E183" s="14"/>
      <c r="F183" s="14"/>
      <c r="G183" s="31" t="s">
        <v>130</v>
      </c>
      <c r="H183" s="14"/>
      <c r="I183" s="14"/>
      <c r="J183" s="14"/>
      <c r="K183" s="14"/>
      <c r="L183" s="14"/>
      <c r="M183" s="180"/>
    </row>
    <row r="184" spans="2:15" ht="25.5" x14ac:dyDescent="0.25">
      <c r="B184" s="15"/>
      <c r="C184" s="15"/>
      <c r="D184" s="15"/>
      <c r="E184" s="14"/>
      <c r="F184" s="14"/>
      <c r="G184" s="161" t="s">
        <v>272</v>
      </c>
      <c r="H184" s="164">
        <f>+H186</f>
        <v>27102.6</v>
      </c>
      <c r="I184" s="164">
        <f t="shared" ref="I184:L184" si="36">+I186</f>
        <v>59100</v>
      </c>
      <c r="J184" s="164">
        <f t="shared" si="36"/>
        <v>2535616</v>
      </c>
      <c r="K184" s="164">
        <f t="shared" si="36"/>
        <v>0</v>
      </c>
      <c r="L184" s="164">
        <f t="shared" si="36"/>
        <v>0</v>
      </c>
      <c r="M184" s="180"/>
    </row>
    <row r="185" spans="2:15" ht="25.5" customHeight="1" x14ac:dyDescent="0.25">
      <c r="B185" s="15"/>
      <c r="C185" s="15"/>
      <c r="D185" s="15"/>
      <c r="E185" s="14"/>
      <c r="F185" s="14"/>
      <c r="G185" s="31" t="s">
        <v>128</v>
      </c>
      <c r="H185" s="14"/>
      <c r="I185" s="14"/>
      <c r="J185" s="14"/>
      <c r="K185" s="14"/>
      <c r="L185" s="14"/>
      <c r="M185" s="180"/>
    </row>
    <row r="186" spans="2:15" x14ac:dyDescent="0.25">
      <c r="B186" s="15"/>
      <c r="C186" s="15"/>
      <c r="D186" s="15"/>
      <c r="E186" s="14"/>
      <c r="F186" s="14"/>
      <c r="G186" s="31" t="s">
        <v>307</v>
      </c>
      <c r="H186" s="164">
        <v>27102.6</v>
      </c>
      <c r="I186" s="164">
        <v>59100</v>
      </c>
      <c r="J186" s="149">
        <v>2535616</v>
      </c>
      <c r="K186" s="164">
        <v>0</v>
      </c>
      <c r="L186" s="164">
        <v>0</v>
      </c>
      <c r="M186" s="180"/>
    </row>
    <row r="187" spans="2:15" ht="25.5" x14ac:dyDescent="0.25">
      <c r="B187" s="15"/>
      <c r="C187" s="15"/>
      <c r="D187" s="15"/>
      <c r="E187" s="14"/>
      <c r="F187" s="147">
        <v>31003</v>
      </c>
      <c r="G187" s="161" t="s">
        <v>328</v>
      </c>
      <c r="H187" s="163">
        <f>H191</f>
        <v>55846.5</v>
      </c>
      <c r="I187" s="163">
        <f t="shared" ref="I187" si="37">I191</f>
        <v>0</v>
      </c>
      <c r="J187" s="163">
        <f>J189</f>
        <v>103000</v>
      </c>
      <c r="K187" s="163">
        <f t="shared" ref="K187:L187" si="38">K189</f>
        <v>22000</v>
      </c>
      <c r="L187" s="163">
        <f t="shared" si="38"/>
        <v>0</v>
      </c>
      <c r="M187" s="180"/>
    </row>
    <row r="188" spans="2:15" x14ac:dyDescent="0.25">
      <c r="B188" s="15"/>
      <c r="C188" s="15"/>
      <c r="D188" s="15"/>
      <c r="E188" s="14"/>
      <c r="F188" s="14"/>
      <c r="G188" s="31" t="s">
        <v>130</v>
      </c>
      <c r="H188" s="14"/>
      <c r="I188" s="14"/>
      <c r="J188" s="14"/>
      <c r="K188" s="14"/>
      <c r="L188" s="14"/>
      <c r="M188" s="180"/>
    </row>
    <row r="189" spans="2:15" ht="25.5" x14ac:dyDescent="0.25">
      <c r="B189" s="15"/>
      <c r="C189" s="15"/>
      <c r="D189" s="15"/>
      <c r="E189" s="14"/>
      <c r="F189" s="14"/>
      <c r="G189" s="161" t="s">
        <v>272</v>
      </c>
      <c r="H189" s="164">
        <f>+H191+H192</f>
        <v>55846.5</v>
      </c>
      <c r="I189" s="164">
        <f t="shared" ref="I189:L189" si="39">+I191+I192</f>
        <v>0</v>
      </c>
      <c r="J189" s="164">
        <f t="shared" si="39"/>
        <v>103000</v>
      </c>
      <c r="K189" s="164">
        <f t="shared" si="39"/>
        <v>22000</v>
      </c>
      <c r="L189" s="164">
        <f t="shared" si="39"/>
        <v>0</v>
      </c>
      <c r="M189" s="180"/>
    </row>
    <row r="190" spans="2:15" ht="32.25" customHeight="1" x14ac:dyDescent="0.25">
      <c r="B190" s="15"/>
      <c r="C190" s="15"/>
      <c r="D190" s="15"/>
      <c r="E190" s="14"/>
      <c r="F190" s="14"/>
      <c r="G190" s="31" t="s">
        <v>128</v>
      </c>
      <c r="H190" s="14"/>
      <c r="I190" s="14"/>
      <c r="J190" s="14"/>
      <c r="K190" s="14"/>
      <c r="L190" s="14"/>
      <c r="M190" s="180"/>
    </row>
    <row r="191" spans="2:15" x14ac:dyDescent="0.25">
      <c r="B191" s="15"/>
      <c r="C191" s="15"/>
      <c r="D191" s="15"/>
      <c r="E191" s="14"/>
      <c r="F191" s="14"/>
      <c r="G191" s="153" t="s">
        <v>309</v>
      </c>
      <c r="H191" s="164">
        <v>55846.5</v>
      </c>
      <c r="I191" s="164">
        <f>+'[2]Հ3 Մաս 4'!E343</f>
        <v>0</v>
      </c>
      <c r="J191" s="164">
        <f>+'[2]Հ3 Մաս 4'!F343</f>
        <v>0</v>
      </c>
      <c r="K191" s="164">
        <f>+'[2]Հ3 Մաս 4'!G343</f>
        <v>0</v>
      </c>
      <c r="L191" s="164">
        <f>+'[2]Հ3 Մաս 4'!H343</f>
        <v>0</v>
      </c>
      <c r="M191" s="180"/>
    </row>
    <row r="192" spans="2:15" x14ac:dyDescent="0.25">
      <c r="B192" s="15"/>
      <c r="C192" s="15"/>
      <c r="D192" s="15"/>
      <c r="E192" s="14"/>
      <c r="F192" s="14"/>
      <c r="G192" s="153" t="s">
        <v>818</v>
      </c>
      <c r="H192" s="164"/>
      <c r="I192" s="164"/>
      <c r="J192" s="149">
        <v>103000</v>
      </c>
      <c r="K192" s="149">
        <v>22000</v>
      </c>
      <c r="L192" s="149"/>
      <c r="M192" s="180"/>
    </row>
    <row r="193" spans="2:13" ht="25.5" x14ac:dyDescent="0.25">
      <c r="B193" s="15"/>
      <c r="C193" s="15"/>
      <c r="D193" s="15"/>
      <c r="E193" s="14"/>
      <c r="F193" s="147">
        <v>31004</v>
      </c>
      <c r="G193" s="161" t="s">
        <v>819</v>
      </c>
      <c r="H193" s="149">
        <f t="shared" ref="H193:I193" si="40">H195</f>
        <v>0</v>
      </c>
      <c r="I193" s="149">
        <f t="shared" si="40"/>
        <v>0</v>
      </c>
      <c r="J193" s="149">
        <f>J195</f>
        <v>2440156.2999999998</v>
      </c>
      <c r="K193" s="149">
        <f t="shared" ref="K193:L193" si="41">K195</f>
        <v>140000</v>
      </c>
      <c r="L193" s="149">
        <f t="shared" si="41"/>
        <v>1592337</v>
      </c>
      <c r="M193" s="180"/>
    </row>
    <row r="194" spans="2:13" x14ac:dyDescent="0.25">
      <c r="B194" s="15"/>
      <c r="C194" s="15"/>
      <c r="D194" s="15"/>
      <c r="E194" s="14"/>
      <c r="F194" s="14"/>
      <c r="G194" s="31" t="s">
        <v>130</v>
      </c>
      <c r="H194" s="164"/>
      <c r="I194" s="164"/>
      <c r="J194" s="149"/>
      <c r="K194" s="149"/>
      <c r="L194" s="149"/>
      <c r="M194" s="180"/>
    </row>
    <row r="195" spans="2:13" ht="25.5" x14ac:dyDescent="0.25">
      <c r="B195" s="15"/>
      <c r="C195" s="15"/>
      <c r="D195" s="15"/>
      <c r="E195" s="14"/>
      <c r="F195" s="14"/>
      <c r="G195" s="161" t="s">
        <v>272</v>
      </c>
      <c r="H195" s="149">
        <f t="shared" ref="H195:I195" si="42">H197+H198</f>
        <v>0</v>
      </c>
      <c r="I195" s="149">
        <f t="shared" si="42"/>
        <v>0</v>
      </c>
      <c r="J195" s="149">
        <f>J197+J198</f>
        <v>2440156.2999999998</v>
      </c>
      <c r="K195" s="149">
        <f t="shared" ref="K195:L195" si="43">K197+K198</f>
        <v>140000</v>
      </c>
      <c r="L195" s="149">
        <f t="shared" si="43"/>
        <v>1592337</v>
      </c>
      <c r="M195" s="180"/>
    </row>
    <row r="196" spans="2:13" ht="25.5" customHeight="1" x14ac:dyDescent="0.25">
      <c r="B196" s="15"/>
      <c r="C196" s="15"/>
      <c r="D196" s="15"/>
      <c r="E196" s="14"/>
      <c r="F196" s="14"/>
      <c r="G196" s="31" t="s">
        <v>128</v>
      </c>
      <c r="H196" s="164"/>
      <c r="I196" s="164"/>
      <c r="J196" s="149"/>
      <c r="K196" s="149"/>
      <c r="L196" s="149"/>
      <c r="M196" s="180"/>
    </row>
    <row r="197" spans="2:13" x14ac:dyDescent="0.25">
      <c r="B197" s="15"/>
      <c r="C197" s="15"/>
      <c r="D197" s="15"/>
      <c r="E197" s="14"/>
      <c r="F197" s="14"/>
      <c r="G197" s="153" t="s">
        <v>309</v>
      </c>
      <c r="H197" s="164"/>
      <c r="I197" s="164"/>
      <c r="J197" s="149">
        <v>0</v>
      </c>
      <c r="K197" s="149">
        <v>0</v>
      </c>
      <c r="L197" s="149">
        <v>0</v>
      </c>
      <c r="M197" s="180"/>
    </row>
    <row r="198" spans="2:13" ht="25.5" x14ac:dyDescent="0.25">
      <c r="B198" s="15"/>
      <c r="C198" s="15"/>
      <c r="D198" s="15"/>
      <c r="E198" s="14"/>
      <c r="F198" s="14"/>
      <c r="G198" s="153" t="s">
        <v>820</v>
      </c>
      <c r="H198" s="164"/>
      <c r="I198" s="164"/>
      <c r="J198" s="149">
        <v>2440156.2999999998</v>
      </c>
      <c r="K198" s="149">
        <v>140000</v>
      </c>
      <c r="L198" s="149">
        <v>1592337</v>
      </c>
      <c r="M198" s="180"/>
    </row>
    <row r="199" spans="2:13" ht="25.5" x14ac:dyDescent="0.25">
      <c r="B199" s="15"/>
      <c r="C199" s="15"/>
      <c r="D199" s="15"/>
      <c r="E199" s="14"/>
      <c r="F199" s="147">
        <v>31006</v>
      </c>
      <c r="G199" s="179" t="s">
        <v>329</v>
      </c>
      <c r="H199" s="163">
        <f>H201</f>
        <v>27798</v>
      </c>
      <c r="I199" s="163">
        <f t="shared" ref="I199:L199" si="44">I201</f>
        <v>0</v>
      </c>
      <c r="J199" s="163">
        <f t="shared" si="44"/>
        <v>20000</v>
      </c>
      <c r="K199" s="163">
        <f t="shared" si="44"/>
        <v>20000</v>
      </c>
      <c r="L199" s="163">
        <f t="shared" si="44"/>
        <v>20000</v>
      </c>
      <c r="M199" s="180"/>
    </row>
    <row r="200" spans="2:13" x14ac:dyDescent="0.25">
      <c r="B200" s="15"/>
      <c r="C200" s="15"/>
      <c r="D200" s="15"/>
      <c r="E200" s="14"/>
      <c r="F200" s="14"/>
      <c r="G200" s="31" t="s">
        <v>130</v>
      </c>
      <c r="H200" s="14"/>
      <c r="I200" s="14"/>
      <c r="J200" s="14"/>
      <c r="K200" s="14"/>
      <c r="L200" s="14"/>
      <c r="M200" s="180"/>
    </row>
    <row r="201" spans="2:13" ht="25.5" x14ac:dyDescent="0.25">
      <c r="B201" s="15"/>
      <c r="C201" s="15"/>
      <c r="D201" s="15"/>
      <c r="E201" s="14"/>
      <c r="F201" s="14"/>
      <c r="G201" s="161" t="s">
        <v>272</v>
      </c>
      <c r="H201" s="164">
        <f>H203+H204</f>
        <v>27798</v>
      </c>
      <c r="I201" s="238">
        <f t="shared" ref="I201:L201" si="45">I203+I204</f>
        <v>0</v>
      </c>
      <c r="J201" s="238">
        <f t="shared" si="45"/>
        <v>20000</v>
      </c>
      <c r="K201" s="238">
        <f t="shared" si="45"/>
        <v>20000</v>
      </c>
      <c r="L201" s="238">
        <f t="shared" si="45"/>
        <v>20000</v>
      </c>
      <c r="M201" s="180"/>
    </row>
    <row r="202" spans="2:13" ht="27.75" customHeight="1" x14ac:dyDescent="0.25">
      <c r="B202" s="15"/>
      <c r="C202" s="15"/>
      <c r="D202" s="15"/>
      <c r="E202" s="14"/>
      <c r="F202" s="14"/>
      <c r="G202" s="175" t="s">
        <v>128</v>
      </c>
      <c r="H202" s="14"/>
      <c r="I202" s="14"/>
      <c r="J202" s="14"/>
      <c r="K202" s="14"/>
      <c r="L202" s="14"/>
      <c r="M202" s="180"/>
    </row>
    <row r="203" spans="2:13" x14ac:dyDescent="0.25">
      <c r="B203" s="15"/>
      <c r="C203" s="15"/>
      <c r="D203" s="15"/>
      <c r="E203" s="14"/>
      <c r="F203" s="14"/>
      <c r="G203" s="153" t="s">
        <v>330</v>
      </c>
      <c r="H203" s="164">
        <v>27798</v>
      </c>
      <c r="I203" s="164"/>
      <c r="J203" s="164"/>
      <c r="K203" s="164"/>
      <c r="L203" s="164"/>
      <c r="M203" s="180"/>
    </row>
    <row r="204" spans="2:13" s="233" customFormat="1" ht="18.75" customHeight="1" x14ac:dyDescent="0.25">
      <c r="B204" s="236"/>
      <c r="C204" s="236"/>
      <c r="D204" s="236"/>
      <c r="E204" s="240"/>
      <c r="F204" s="240"/>
      <c r="G204" s="246" t="s">
        <v>826</v>
      </c>
      <c r="H204" s="238"/>
      <c r="I204" s="238"/>
      <c r="J204" s="238">
        <v>20000</v>
      </c>
      <c r="K204" s="238">
        <v>20000</v>
      </c>
      <c r="L204" s="238">
        <v>20000</v>
      </c>
      <c r="M204" s="180"/>
    </row>
    <row r="205" spans="2:13" ht="25.5" x14ac:dyDescent="0.25">
      <c r="B205" s="15"/>
      <c r="C205" s="15"/>
      <c r="D205" s="15"/>
      <c r="E205" s="14"/>
      <c r="F205" s="147">
        <v>31008</v>
      </c>
      <c r="G205" s="161" t="s">
        <v>827</v>
      </c>
      <c r="H205" s="163">
        <f>H207</f>
        <v>0</v>
      </c>
      <c r="I205" s="163">
        <f>I207</f>
        <v>500000</v>
      </c>
      <c r="J205" s="163">
        <f t="shared" ref="J205:L205" si="46">J207</f>
        <v>7500000</v>
      </c>
      <c r="K205" s="163">
        <f t="shared" si="46"/>
        <v>10850000</v>
      </c>
      <c r="L205" s="163">
        <f t="shared" si="46"/>
        <v>6717000</v>
      </c>
      <c r="M205" s="180"/>
    </row>
    <row r="206" spans="2:13" x14ac:dyDescent="0.25">
      <c r="B206" s="15"/>
      <c r="C206" s="15"/>
      <c r="D206" s="15"/>
      <c r="E206" s="14"/>
      <c r="F206" s="14"/>
      <c r="G206" s="31" t="s">
        <v>130</v>
      </c>
      <c r="H206" s="14"/>
      <c r="I206" s="14"/>
      <c r="J206" s="14"/>
      <c r="K206" s="14"/>
      <c r="L206" s="14"/>
      <c r="M206" s="180"/>
    </row>
    <row r="207" spans="2:13" ht="25.5" x14ac:dyDescent="0.25">
      <c r="B207" s="15"/>
      <c r="C207" s="15"/>
      <c r="D207" s="15"/>
      <c r="E207" s="14"/>
      <c r="F207" s="14"/>
      <c r="G207" s="161" t="s">
        <v>272</v>
      </c>
      <c r="H207" s="164">
        <f>+H210</f>
        <v>0</v>
      </c>
      <c r="I207" s="164">
        <f>I209+I210</f>
        <v>500000</v>
      </c>
      <c r="J207" s="149">
        <v>7500000</v>
      </c>
      <c r="K207" s="149">
        <v>10850000</v>
      </c>
      <c r="L207" s="149">
        <v>6717000</v>
      </c>
      <c r="M207" s="180"/>
    </row>
    <row r="208" spans="2:13" ht="30" customHeight="1" x14ac:dyDescent="0.25">
      <c r="B208" s="15"/>
      <c r="C208" s="15"/>
      <c r="D208" s="15"/>
      <c r="E208" s="14"/>
      <c r="F208" s="14"/>
      <c r="G208" s="31" t="s">
        <v>128</v>
      </c>
      <c r="H208" s="14"/>
      <c r="I208" s="14"/>
      <c r="J208" s="14"/>
      <c r="K208" s="14"/>
      <c r="L208" s="14"/>
      <c r="M208" s="180"/>
    </row>
    <row r="209" spans="2:16" ht="20.25" customHeight="1" x14ac:dyDescent="0.25">
      <c r="B209" s="15"/>
      <c r="C209" s="15"/>
      <c r="D209" s="15"/>
      <c r="E209" s="14"/>
      <c r="F209" s="14"/>
      <c r="G209" s="153" t="s">
        <v>309</v>
      </c>
      <c r="H209" s="14"/>
      <c r="I209" s="149">
        <v>332000</v>
      </c>
      <c r="J209" s="14"/>
      <c r="K209" s="14"/>
      <c r="L209" s="14"/>
      <c r="M209" s="180"/>
    </row>
    <row r="210" spans="2:16" x14ac:dyDescent="0.25">
      <c r="B210" s="15"/>
      <c r="C210" s="15"/>
      <c r="D210" s="15"/>
      <c r="E210" s="14"/>
      <c r="F210" s="14"/>
      <c r="G210" s="31" t="s">
        <v>308</v>
      </c>
      <c r="H210" s="164">
        <f>+'[2]Հ3 Մաս 4'!D343</f>
        <v>0</v>
      </c>
      <c r="I210" s="164">
        <v>168000</v>
      </c>
      <c r="J210" s="164">
        <f>+'[2]Հ3 Մաս 4'!F343</f>
        <v>0</v>
      </c>
      <c r="K210" s="164">
        <f>+'[2]Հ3 Մաս 4'!G343</f>
        <v>0</v>
      </c>
      <c r="L210" s="164">
        <f>+'[2]Հ3 Մաս 4'!H343</f>
        <v>0</v>
      </c>
      <c r="M210" s="180"/>
    </row>
    <row r="211" spans="2:16" ht="25.5" x14ac:dyDescent="0.25">
      <c r="B211" s="146" t="s">
        <v>310</v>
      </c>
      <c r="C211" s="146" t="s">
        <v>257</v>
      </c>
      <c r="D211" s="146" t="s">
        <v>262</v>
      </c>
      <c r="E211" s="147">
        <v>1123</v>
      </c>
      <c r="F211" s="14"/>
      <c r="G211" s="169" t="s">
        <v>311</v>
      </c>
      <c r="H211" s="147">
        <f>H213+H218+H223</f>
        <v>1235130.1000000001</v>
      </c>
      <c r="I211" s="147">
        <f t="shared" ref="I211:L211" si="47">I213+I218+I223</f>
        <v>1252412.8</v>
      </c>
      <c r="J211" s="147">
        <f t="shared" si="47"/>
        <v>1359448.9</v>
      </c>
      <c r="K211" s="147">
        <f t="shared" si="47"/>
        <v>1418168.2000000002</v>
      </c>
      <c r="L211" s="147">
        <f t="shared" si="47"/>
        <v>1416443.8</v>
      </c>
      <c r="M211" s="180"/>
      <c r="N211">
        <v>1359448.9</v>
      </c>
      <c r="O211">
        <v>1418168.2000000002</v>
      </c>
      <c r="P211">
        <v>1416443.8</v>
      </c>
    </row>
    <row r="212" spans="2:16" x14ac:dyDescent="0.25">
      <c r="B212" s="15"/>
      <c r="C212" s="15"/>
      <c r="D212" s="15"/>
      <c r="E212" s="14"/>
      <c r="F212" s="14"/>
      <c r="G212" s="31" t="s">
        <v>127</v>
      </c>
      <c r="H212" s="14"/>
      <c r="I212" s="14"/>
      <c r="J212" s="14"/>
      <c r="K212" s="14"/>
      <c r="L212" s="14"/>
      <c r="M212" s="180"/>
      <c r="N212">
        <f>+N211-J211</f>
        <v>0</v>
      </c>
      <c r="O212" s="233">
        <f t="shared" ref="O212:P212" si="48">+O211-K211</f>
        <v>0</v>
      </c>
      <c r="P212" s="233">
        <f t="shared" si="48"/>
        <v>0</v>
      </c>
    </row>
    <row r="213" spans="2:16" ht="25.5" x14ac:dyDescent="0.25">
      <c r="B213" s="15"/>
      <c r="C213" s="15"/>
      <c r="D213" s="15"/>
      <c r="E213" s="14"/>
      <c r="F213" s="147">
        <v>11001</v>
      </c>
      <c r="G213" s="150" t="s">
        <v>312</v>
      </c>
      <c r="H213" s="147">
        <f>H215</f>
        <v>374886.3</v>
      </c>
      <c r="I213" s="147">
        <f>I215</f>
        <v>378578.4</v>
      </c>
      <c r="J213" s="147">
        <f t="shared" ref="J213:L213" si="49">J215</f>
        <v>378791.5</v>
      </c>
      <c r="K213" s="147">
        <f t="shared" si="49"/>
        <v>378791.5</v>
      </c>
      <c r="L213" s="147">
        <f t="shared" si="49"/>
        <v>378791.5</v>
      </c>
      <c r="M213" s="180"/>
    </row>
    <row r="214" spans="2:16" x14ac:dyDescent="0.25">
      <c r="B214" s="15"/>
      <c r="C214" s="15"/>
      <c r="D214" s="15"/>
      <c r="E214" s="14"/>
      <c r="F214" s="14"/>
      <c r="G214" s="31" t="s">
        <v>130</v>
      </c>
      <c r="H214" s="14"/>
      <c r="I214" s="14"/>
      <c r="J214" s="14"/>
      <c r="K214" s="14"/>
      <c r="L214" s="14"/>
      <c r="M214" s="180"/>
    </row>
    <row r="215" spans="2:16" x14ac:dyDescent="0.25">
      <c r="B215" s="15"/>
      <c r="C215" s="15"/>
      <c r="D215" s="15"/>
      <c r="E215" s="14"/>
      <c r="F215" s="14"/>
      <c r="G215" s="31" t="s">
        <v>223</v>
      </c>
      <c r="H215" s="14">
        <f>+H217</f>
        <v>374886.3</v>
      </c>
      <c r="I215" s="14">
        <f t="shared" ref="I215:L215" si="50">+I217</f>
        <v>378578.4</v>
      </c>
      <c r="J215" s="14">
        <f t="shared" si="50"/>
        <v>378791.5</v>
      </c>
      <c r="K215" s="14">
        <f t="shared" si="50"/>
        <v>378791.5</v>
      </c>
      <c r="L215" s="14">
        <f t="shared" si="50"/>
        <v>378791.5</v>
      </c>
      <c r="M215" s="180"/>
    </row>
    <row r="216" spans="2:16" ht="38.25" x14ac:dyDescent="0.25">
      <c r="B216" s="15"/>
      <c r="C216" s="15"/>
      <c r="D216" s="15"/>
      <c r="E216" s="14"/>
      <c r="F216" s="14"/>
      <c r="G216" s="31" t="s">
        <v>128</v>
      </c>
      <c r="H216" s="14"/>
      <c r="I216" s="14"/>
      <c r="J216" s="14"/>
      <c r="K216" s="14"/>
      <c r="L216" s="14"/>
      <c r="M216" s="180"/>
    </row>
    <row r="217" spans="2:16" x14ac:dyDescent="0.25">
      <c r="B217" s="15"/>
      <c r="C217" s="15"/>
      <c r="D217" s="15"/>
      <c r="E217" s="14"/>
      <c r="F217" s="147"/>
      <c r="G217" s="14" t="s">
        <v>289</v>
      </c>
      <c r="H217" s="14">
        <v>374886.3</v>
      </c>
      <c r="I217" s="14">
        <v>378578.4</v>
      </c>
      <c r="J217" s="14">
        <v>378791.5</v>
      </c>
      <c r="K217" s="240">
        <v>378791.5</v>
      </c>
      <c r="L217" s="240">
        <v>378791.5</v>
      </c>
      <c r="M217" s="180"/>
    </row>
    <row r="218" spans="2:16" x14ac:dyDescent="0.25">
      <c r="B218" s="15"/>
      <c r="C218" s="15"/>
      <c r="D218" s="15"/>
      <c r="E218" s="14"/>
      <c r="F218" s="147">
        <v>11002</v>
      </c>
      <c r="G218" s="169" t="s">
        <v>313</v>
      </c>
      <c r="H218" s="147">
        <f>H222</f>
        <v>260769.8</v>
      </c>
      <c r="I218" s="158">
        <f>I220</f>
        <v>250339</v>
      </c>
      <c r="J218" s="158">
        <f t="shared" ref="J218:L218" si="51">J222</f>
        <v>250339</v>
      </c>
      <c r="K218" s="158">
        <f t="shared" si="51"/>
        <v>250339</v>
      </c>
      <c r="L218" s="158">
        <f t="shared" si="51"/>
        <v>250339</v>
      </c>
      <c r="M218" s="180"/>
    </row>
    <row r="219" spans="2:16" x14ac:dyDescent="0.25">
      <c r="B219" s="15"/>
      <c r="C219" s="15"/>
      <c r="D219" s="15"/>
      <c r="E219" s="14"/>
      <c r="F219" s="14"/>
      <c r="G219" s="31" t="s">
        <v>130</v>
      </c>
      <c r="H219" s="14"/>
      <c r="I219" s="149"/>
      <c r="J219" s="14"/>
      <c r="K219" s="14"/>
      <c r="L219" s="14"/>
      <c r="M219" s="180"/>
    </row>
    <row r="220" spans="2:16" x14ac:dyDescent="0.25">
      <c r="B220" s="15"/>
      <c r="C220" s="15"/>
      <c r="D220" s="15"/>
      <c r="E220" s="14"/>
      <c r="F220" s="14"/>
      <c r="G220" s="161" t="s">
        <v>223</v>
      </c>
      <c r="H220" s="149">
        <f t="shared" ref="H220:L220" si="52">+H222</f>
        <v>260769.8</v>
      </c>
      <c r="I220" s="149">
        <f t="shared" si="52"/>
        <v>250339</v>
      </c>
      <c r="J220" s="149">
        <f t="shared" si="52"/>
        <v>250339</v>
      </c>
      <c r="K220" s="149">
        <f t="shared" si="52"/>
        <v>250339</v>
      </c>
      <c r="L220" s="149">
        <f t="shared" si="52"/>
        <v>250339</v>
      </c>
      <c r="M220" s="180"/>
    </row>
    <row r="221" spans="2:16" ht="38.25" x14ac:dyDescent="0.25">
      <c r="B221" s="15"/>
      <c r="C221" s="15"/>
      <c r="D221" s="15"/>
      <c r="E221" s="14"/>
      <c r="F221" s="14"/>
      <c r="G221" s="31" t="s">
        <v>128</v>
      </c>
      <c r="H221" s="14"/>
      <c r="I221" s="14"/>
      <c r="J221" s="14"/>
      <c r="K221" s="14"/>
      <c r="L221" s="14"/>
      <c r="M221" s="180"/>
    </row>
    <row r="222" spans="2:16" ht="25.5" x14ac:dyDescent="0.25">
      <c r="B222" s="15"/>
      <c r="C222" s="15"/>
      <c r="D222" s="15"/>
      <c r="E222" s="14"/>
      <c r="F222" s="14"/>
      <c r="G222" s="31" t="s">
        <v>302</v>
      </c>
      <c r="H222" s="14">
        <v>260769.8</v>
      </c>
      <c r="I222" s="149">
        <v>250339</v>
      </c>
      <c r="J222" s="149">
        <v>250339</v>
      </c>
      <c r="K222" s="149">
        <v>250339</v>
      </c>
      <c r="L222" s="149">
        <v>250339</v>
      </c>
      <c r="M222" s="180"/>
    </row>
    <row r="223" spans="2:16" x14ac:dyDescent="0.25">
      <c r="B223" s="146" t="s">
        <v>310</v>
      </c>
      <c r="C223" s="146" t="s">
        <v>262</v>
      </c>
      <c r="D223" s="146" t="s">
        <v>314</v>
      </c>
      <c r="E223" s="147"/>
      <c r="F223" s="147">
        <v>11003</v>
      </c>
      <c r="G223" s="161" t="s">
        <v>315</v>
      </c>
      <c r="H223" s="158">
        <f>H225</f>
        <v>599474</v>
      </c>
      <c r="I223" s="158">
        <f>I225</f>
        <v>623495.4</v>
      </c>
      <c r="J223" s="158">
        <f t="shared" ref="J223:L223" si="53">J225</f>
        <v>730318.4</v>
      </c>
      <c r="K223" s="158">
        <f t="shared" si="53"/>
        <v>789037.70000000007</v>
      </c>
      <c r="L223" s="158">
        <f t="shared" si="53"/>
        <v>787313.3</v>
      </c>
      <c r="M223" s="180"/>
    </row>
    <row r="224" spans="2:16" x14ac:dyDescent="0.25">
      <c r="B224" s="15"/>
      <c r="C224" s="15"/>
      <c r="D224" s="15"/>
      <c r="E224" s="14"/>
      <c r="F224" s="14"/>
      <c r="G224" s="31" t="s">
        <v>130</v>
      </c>
      <c r="H224" s="14"/>
      <c r="I224" s="14"/>
      <c r="J224" s="14"/>
      <c r="K224" s="14"/>
      <c r="L224" s="14"/>
      <c r="M224" s="180"/>
    </row>
    <row r="225" spans="2:16" x14ac:dyDescent="0.25">
      <c r="B225" s="15"/>
      <c r="C225" s="15"/>
      <c r="D225" s="15"/>
      <c r="E225" s="14"/>
      <c r="F225" s="14"/>
      <c r="G225" s="161" t="s">
        <v>223</v>
      </c>
      <c r="H225" s="14">
        <f>H227+H228</f>
        <v>599474</v>
      </c>
      <c r="I225" s="14">
        <f t="shared" ref="I225:L225" si="54">I227+I228</f>
        <v>623495.4</v>
      </c>
      <c r="J225" s="14">
        <f t="shared" si="54"/>
        <v>730318.4</v>
      </c>
      <c r="K225" s="14">
        <f t="shared" si="54"/>
        <v>789037.70000000007</v>
      </c>
      <c r="L225" s="14">
        <f t="shared" si="54"/>
        <v>787313.3</v>
      </c>
      <c r="M225" s="180"/>
    </row>
    <row r="226" spans="2:16" ht="38.25" x14ac:dyDescent="0.25">
      <c r="B226" s="15"/>
      <c r="C226" s="15"/>
      <c r="D226" s="15"/>
      <c r="E226" s="14"/>
      <c r="F226" s="14"/>
      <c r="G226" s="31" t="s">
        <v>128</v>
      </c>
      <c r="H226" s="14"/>
      <c r="I226" s="14"/>
      <c r="J226" s="14"/>
      <c r="K226" s="14"/>
      <c r="L226" s="14"/>
      <c r="M226" s="180"/>
    </row>
    <row r="227" spans="2:16" ht="25.5" x14ac:dyDescent="0.25">
      <c r="B227" s="15"/>
      <c r="C227" s="15"/>
      <c r="D227" s="15"/>
      <c r="E227" s="14"/>
      <c r="F227" s="14"/>
      <c r="G227" s="14" t="s">
        <v>302</v>
      </c>
      <c r="H227" s="14">
        <v>596474</v>
      </c>
      <c r="I227" s="14">
        <v>573495.4</v>
      </c>
      <c r="J227" s="170">
        <v>680318.4</v>
      </c>
      <c r="K227" s="170">
        <v>739764.9</v>
      </c>
      <c r="L227" s="170">
        <v>739477.5</v>
      </c>
      <c r="M227" s="180"/>
    </row>
    <row r="228" spans="2:16" ht="25.5" x14ac:dyDescent="0.25">
      <c r="B228" s="15"/>
      <c r="C228" s="15"/>
      <c r="D228" s="15"/>
      <c r="E228" s="14"/>
      <c r="F228" s="14"/>
      <c r="G228" s="159" t="s">
        <v>316</v>
      </c>
      <c r="H228" s="14">
        <v>3000</v>
      </c>
      <c r="I228" s="149">
        <v>50000</v>
      </c>
      <c r="J228" s="149">
        <v>50000</v>
      </c>
      <c r="K228" s="149">
        <v>49272.800000000003</v>
      </c>
      <c r="L228" s="149">
        <v>47835.8</v>
      </c>
      <c r="M228" s="180"/>
    </row>
    <row r="229" spans="2:16" ht="25.5" x14ac:dyDescent="0.25">
      <c r="B229" s="146" t="s">
        <v>300</v>
      </c>
      <c r="C229" s="146" t="s">
        <v>270</v>
      </c>
      <c r="D229" s="146" t="s">
        <v>262</v>
      </c>
      <c r="E229" s="147">
        <v>1149</v>
      </c>
      <c r="F229" s="14"/>
      <c r="G229" s="161" t="s">
        <v>317</v>
      </c>
      <c r="H229" s="158">
        <f>H231+H236+H241</f>
        <v>468463.592</v>
      </c>
      <c r="I229" s="147">
        <f t="shared" ref="I229:L229" si="55">I231+I236</f>
        <v>427227.6</v>
      </c>
      <c r="J229" s="147">
        <f t="shared" si="55"/>
        <v>495733.80000000005</v>
      </c>
      <c r="K229" s="147">
        <f t="shared" si="55"/>
        <v>468219.4</v>
      </c>
      <c r="L229" s="147">
        <f t="shared" si="55"/>
        <v>468219.4</v>
      </c>
      <c r="M229" s="180"/>
      <c r="N229">
        <v>495733.80000000005</v>
      </c>
      <c r="O229">
        <v>468219.4</v>
      </c>
      <c r="P229">
        <v>468219.4</v>
      </c>
    </row>
    <row r="230" spans="2:16" x14ac:dyDescent="0.25">
      <c r="B230" s="15"/>
      <c r="C230" s="15"/>
      <c r="D230" s="15"/>
      <c r="E230" s="14"/>
      <c r="F230" s="14"/>
      <c r="G230" s="31" t="s">
        <v>127</v>
      </c>
      <c r="H230" s="14"/>
      <c r="I230" s="14"/>
      <c r="J230" s="14"/>
      <c r="K230" s="14"/>
      <c r="L230" s="14"/>
      <c r="M230" s="180"/>
      <c r="N230">
        <f>+N229-J229</f>
        <v>0</v>
      </c>
      <c r="O230" s="233">
        <f>+O229-K229</f>
        <v>0</v>
      </c>
      <c r="P230" s="233">
        <f>+P229-L229</f>
        <v>0</v>
      </c>
    </row>
    <row r="231" spans="2:16" ht="25.5" x14ac:dyDescent="0.25">
      <c r="B231" s="15"/>
      <c r="C231" s="15"/>
      <c r="D231" s="15"/>
      <c r="E231" s="14"/>
      <c r="F231" s="147">
        <v>11001</v>
      </c>
      <c r="G231" s="150" t="s">
        <v>318</v>
      </c>
      <c r="H231" s="158">
        <f>H233</f>
        <v>187122</v>
      </c>
      <c r="I231" s="158">
        <f>I233</f>
        <v>187752</v>
      </c>
      <c r="J231" s="158">
        <f t="shared" ref="J231:L231" si="56">J233</f>
        <v>256258.2</v>
      </c>
      <c r="K231" s="158">
        <f t="shared" si="56"/>
        <v>228743.8</v>
      </c>
      <c r="L231" s="158">
        <f t="shared" si="56"/>
        <v>228743.8</v>
      </c>
      <c r="M231" s="180"/>
    </row>
    <row r="232" spans="2:16" x14ac:dyDescent="0.25">
      <c r="B232" s="15"/>
      <c r="C232" s="15"/>
      <c r="D232" s="15"/>
      <c r="E232" s="14"/>
      <c r="F232" s="14"/>
      <c r="G232" s="31" t="s">
        <v>130</v>
      </c>
      <c r="H232" s="14"/>
      <c r="I232" s="14"/>
      <c r="J232" s="14"/>
      <c r="K232" s="14"/>
      <c r="L232" s="14"/>
      <c r="M232" s="180"/>
    </row>
    <row r="233" spans="2:16" x14ac:dyDescent="0.25">
      <c r="B233" s="15"/>
      <c r="C233" s="15"/>
      <c r="D233" s="15"/>
      <c r="E233" s="14"/>
      <c r="F233" s="14"/>
      <c r="G233" s="161" t="s">
        <v>223</v>
      </c>
      <c r="H233" s="14">
        <f>+H235</f>
        <v>187122</v>
      </c>
      <c r="I233" s="164">
        <f t="shared" ref="I233:L233" si="57">+I235</f>
        <v>187752</v>
      </c>
      <c r="J233" s="14">
        <f t="shared" si="57"/>
        <v>256258.2</v>
      </c>
      <c r="K233" s="14">
        <f t="shared" si="57"/>
        <v>228743.8</v>
      </c>
      <c r="L233" s="14">
        <f t="shared" si="57"/>
        <v>228743.8</v>
      </c>
      <c r="M233" s="180"/>
    </row>
    <row r="234" spans="2:16" ht="38.25" x14ac:dyDescent="0.25">
      <c r="B234" s="15"/>
      <c r="C234" s="15"/>
      <c r="D234" s="15"/>
      <c r="E234" s="14"/>
      <c r="F234" s="14"/>
      <c r="G234" s="31" t="s">
        <v>128</v>
      </c>
      <c r="H234" s="14"/>
      <c r="I234" s="14"/>
      <c r="J234" s="14"/>
      <c r="K234" s="14"/>
      <c r="L234" s="14"/>
      <c r="M234" s="180"/>
    </row>
    <row r="235" spans="2:16" ht="25.5" x14ac:dyDescent="0.25">
      <c r="B235" s="15"/>
      <c r="C235" s="15"/>
      <c r="D235" s="15"/>
      <c r="E235" s="14"/>
      <c r="F235" s="14"/>
      <c r="G235" s="31" t="s">
        <v>302</v>
      </c>
      <c r="H235" s="14">
        <v>187122</v>
      </c>
      <c r="I235" s="149">
        <v>187752</v>
      </c>
      <c r="J235" s="149">
        <v>256258.2</v>
      </c>
      <c r="K235" s="149">
        <v>228743.8</v>
      </c>
      <c r="L235" s="149">
        <v>228743.8</v>
      </c>
      <c r="M235" s="180"/>
    </row>
    <row r="236" spans="2:16" ht="76.5" x14ac:dyDescent="0.25">
      <c r="B236" s="15"/>
      <c r="C236" s="15"/>
      <c r="D236" s="15"/>
      <c r="E236" s="14"/>
      <c r="F236" s="147">
        <v>11002</v>
      </c>
      <c r="G236" s="161" t="s">
        <v>319</v>
      </c>
      <c r="H236" s="147">
        <f>H238</f>
        <v>249453.7</v>
      </c>
      <c r="I236" s="147">
        <f>I238</f>
        <v>239475.6</v>
      </c>
      <c r="J236" s="147">
        <f t="shared" ref="J236:L236" si="58">J238</f>
        <v>239475.6</v>
      </c>
      <c r="K236" s="147">
        <f t="shared" si="58"/>
        <v>239475.6</v>
      </c>
      <c r="L236" s="147">
        <f t="shared" si="58"/>
        <v>239475.6</v>
      </c>
      <c r="M236" s="180"/>
    </row>
    <row r="237" spans="2:16" x14ac:dyDescent="0.25">
      <c r="B237" s="15"/>
      <c r="C237" s="15"/>
      <c r="D237" s="15"/>
      <c r="E237" s="14"/>
      <c r="F237" s="14"/>
      <c r="G237" s="31" t="s">
        <v>130</v>
      </c>
      <c r="H237" s="14"/>
      <c r="I237" s="14"/>
      <c r="J237" s="14"/>
      <c r="K237" s="14"/>
      <c r="L237" s="14"/>
      <c r="M237" s="180"/>
    </row>
    <row r="238" spans="2:16" x14ac:dyDescent="0.25">
      <c r="B238" s="15"/>
      <c r="C238" s="15"/>
      <c r="D238" s="15"/>
      <c r="E238" s="14"/>
      <c r="F238" s="14"/>
      <c r="G238" s="161" t="s">
        <v>223</v>
      </c>
      <c r="H238" s="14">
        <f>+H240</f>
        <v>249453.7</v>
      </c>
      <c r="I238" s="14">
        <f t="shared" ref="I238:L238" si="59">+I240</f>
        <v>239475.6</v>
      </c>
      <c r="J238" s="14">
        <f t="shared" si="59"/>
        <v>239475.6</v>
      </c>
      <c r="K238" s="14">
        <f t="shared" si="59"/>
        <v>239475.6</v>
      </c>
      <c r="L238" s="14">
        <f t="shared" si="59"/>
        <v>239475.6</v>
      </c>
      <c r="M238" s="180"/>
    </row>
    <row r="239" spans="2:16" ht="38.25" x14ac:dyDescent="0.25">
      <c r="B239" s="15"/>
      <c r="C239" s="15"/>
      <c r="D239" s="15"/>
      <c r="E239" s="14"/>
      <c r="F239" s="14"/>
      <c r="G239" s="31" t="s">
        <v>128</v>
      </c>
      <c r="H239" s="14"/>
      <c r="I239" s="14"/>
      <c r="J239" s="14"/>
      <c r="K239" s="14"/>
      <c r="L239" s="14"/>
      <c r="M239" s="180"/>
    </row>
    <row r="240" spans="2:16" ht="25.5" x14ac:dyDescent="0.25">
      <c r="B240" s="15"/>
      <c r="C240" s="15"/>
      <c r="D240" s="15"/>
      <c r="E240" s="14"/>
      <c r="F240" s="14"/>
      <c r="G240" s="31" t="s">
        <v>302</v>
      </c>
      <c r="H240" s="171">
        <v>249453.7</v>
      </c>
      <c r="I240" s="14">
        <v>239475.6</v>
      </c>
      <c r="J240" s="14">
        <v>239475.6</v>
      </c>
      <c r="K240" s="14">
        <v>239475.6</v>
      </c>
      <c r="L240" s="14">
        <v>239475.6</v>
      </c>
      <c r="M240" s="180"/>
    </row>
    <row r="241" spans="2:16" ht="25.5" x14ac:dyDescent="0.25">
      <c r="B241" s="15"/>
      <c r="C241" s="15"/>
      <c r="D241" s="15"/>
      <c r="E241" s="14"/>
      <c r="F241" s="147">
        <v>12001</v>
      </c>
      <c r="G241" s="161" t="s">
        <v>326</v>
      </c>
      <c r="H241" s="158">
        <f>H243</f>
        <v>31887.892</v>
      </c>
      <c r="I241" s="158">
        <f t="shared" ref="I241:L241" si="60">I243</f>
        <v>0</v>
      </c>
      <c r="J241" s="158">
        <f t="shared" si="60"/>
        <v>0</v>
      </c>
      <c r="K241" s="158">
        <f t="shared" si="60"/>
        <v>0</v>
      </c>
      <c r="L241" s="158">
        <f t="shared" si="60"/>
        <v>0</v>
      </c>
      <c r="M241" s="180"/>
    </row>
    <row r="242" spans="2:16" x14ac:dyDescent="0.25">
      <c r="B242" s="15"/>
      <c r="C242" s="15"/>
      <c r="D242" s="15"/>
      <c r="E242" s="14"/>
      <c r="F242" s="14"/>
      <c r="G242" s="31" t="s">
        <v>130</v>
      </c>
      <c r="H242" s="14"/>
      <c r="I242" s="14"/>
      <c r="J242" s="14"/>
      <c r="K242" s="14"/>
      <c r="L242" s="14"/>
      <c r="M242" s="180"/>
    </row>
    <row r="243" spans="2:16" x14ac:dyDescent="0.25">
      <c r="B243" s="15"/>
      <c r="C243" s="15"/>
      <c r="D243" s="15"/>
      <c r="E243" s="14"/>
      <c r="F243" s="14"/>
      <c r="G243" s="161" t="s">
        <v>223</v>
      </c>
      <c r="H243" s="149">
        <f>H245</f>
        <v>31887.892</v>
      </c>
      <c r="I243" s="149">
        <f t="shared" ref="I243:L243" si="61">I245</f>
        <v>0</v>
      </c>
      <c r="J243" s="149">
        <f t="shared" si="61"/>
        <v>0</v>
      </c>
      <c r="K243" s="149">
        <f t="shared" si="61"/>
        <v>0</v>
      </c>
      <c r="L243" s="149">
        <f t="shared" si="61"/>
        <v>0</v>
      </c>
      <c r="M243" s="180"/>
    </row>
    <row r="244" spans="2:16" ht="25.5" customHeight="1" x14ac:dyDescent="0.25">
      <c r="B244" s="15"/>
      <c r="C244" s="15"/>
      <c r="D244" s="15"/>
      <c r="E244" s="14"/>
      <c r="F244" s="14"/>
      <c r="G244" s="175" t="s">
        <v>128</v>
      </c>
      <c r="H244" s="14"/>
      <c r="I244" s="14"/>
      <c r="J244" s="14"/>
      <c r="K244" s="14"/>
      <c r="L244" s="14"/>
      <c r="M244" s="180"/>
    </row>
    <row r="245" spans="2:16" x14ac:dyDescent="0.25">
      <c r="B245" s="15"/>
      <c r="C245" s="15"/>
      <c r="D245" s="15"/>
      <c r="E245" s="14"/>
      <c r="F245" s="14"/>
      <c r="G245" s="31" t="s">
        <v>327</v>
      </c>
      <c r="H245" s="149">
        <v>31887.892</v>
      </c>
      <c r="I245" s="14"/>
      <c r="J245" s="14"/>
      <c r="K245" s="14"/>
      <c r="L245" s="14"/>
      <c r="M245" s="180"/>
    </row>
    <row r="246" spans="2:16" x14ac:dyDescent="0.25">
      <c r="B246" s="146" t="s">
        <v>257</v>
      </c>
      <c r="C246" s="146" t="s">
        <v>257</v>
      </c>
      <c r="D246" s="146" t="s">
        <v>220</v>
      </c>
      <c r="E246" s="147">
        <v>1182</v>
      </c>
      <c r="F246" s="14"/>
      <c r="G246" s="161" t="s">
        <v>320</v>
      </c>
      <c r="H246" s="147">
        <f>H248+H282</f>
        <v>3677867.7989999983</v>
      </c>
      <c r="I246" s="147">
        <f>I248+I282</f>
        <v>3363179.9999999995</v>
      </c>
      <c r="J246" s="158">
        <f>J248+J282</f>
        <v>3942693.4719999991</v>
      </c>
      <c r="K246" s="158">
        <f>K248+K282</f>
        <v>3758304.29</v>
      </c>
      <c r="L246" s="158">
        <f>L248+L282</f>
        <v>3828615.67</v>
      </c>
      <c r="M246" s="180"/>
      <c r="N246">
        <v>3942693.4771070858</v>
      </c>
      <c r="O246">
        <v>3758304.29</v>
      </c>
      <c r="P246">
        <v>3828615.67</v>
      </c>
    </row>
    <row r="247" spans="2:16" x14ac:dyDescent="0.25">
      <c r="B247" s="15"/>
      <c r="C247" s="15"/>
      <c r="D247" s="15"/>
      <c r="E247" s="14"/>
      <c r="F247" s="14"/>
      <c r="G247" s="31" t="s">
        <v>127</v>
      </c>
      <c r="H247" s="14"/>
      <c r="I247" s="14"/>
      <c r="J247" s="14"/>
      <c r="K247" s="14"/>
      <c r="L247" s="14"/>
      <c r="M247" s="180"/>
      <c r="N247" s="303">
        <f>+J246-N246</f>
        <v>-5.1070866174995899E-3</v>
      </c>
      <c r="O247" s="303">
        <f>+K246-O246</f>
        <v>0</v>
      </c>
      <c r="P247" s="303">
        <f>+L246-P246</f>
        <v>0</v>
      </c>
    </row>
    <row r="248" spans="2:16" ht="25.5" x14ac:dyDescent="0.25">
      <c r="B248" s="15"/>
      <c r="C248" s="15"/>
      <c r="D248" s="15"/>
      <c r="E248" s="14"/>
      <c r="F248" s="147">
        <v>11001</v>
      </c>
      <c r="G248" s="31" t="s">
        <v>321</v>
      </c>
      <c r="H248" s="147">
        <f t="shared" ref="H248:I248" si="62">H250</f>
        <v>3602618.3989999983</v>
      </c>
      <c r="I248" s="147">
        <f t="shared" si="62"/>
        <v>3176221.7999999993</v>
      </c>
      <c r="J248" s="149">
        <f>J250</f>
        <v>3755735.2719999989</v>
      </c>
      <c r="K248" s="149">
        <f>K250</f>
        <v>3678304.29</v>
      </c>
      <c r="L248" s="149">
        <f>L250</f>
        <v>3738615.67</v>
      </c>
      <c r="M248" s="180"/>
    </row>
    <row r="249" spans="2:16" x14ac:dyDescent="0.25">
      <c r="B249" s="15"/>
      <c r="C249" s="15"/>
      <c r="D249" s="15"/>
      <c r="E249" s="14"/>
      <c r="F249" s="14"/>
      <c r="G249" s="31" t="s">
        <v>130</v>
      </c>
      <c r="H249" s="14"/>
      <c r="I249" s="14"/>
      <c r="J249" s="14"/>
      <c r="K249" s="14"/>
      <c r="L249" s="14"/>
      <c r="M249" s="180"/>
    </row>
    <row r="250" spans="2:16" ht="25.5" x14ac:dyDescent="0.25">
      <c r="B250" s="15"/>
      <c r="C250" s="15"/>
      <c r="D250" s="15"/>
      <c r="E250" s="14"/>
      <c r="F250" s="14"/>
      <c r="G250" s="161" t="s">
        <v>322</v>
      </c>
      <c r="H250" s="149">
        <f>H252+H253+H254+H255+H256+H257+H258+H259+H260+H261+H262+H263+H264+H265+H266+H267+H268+H269+H270+H271+H272+H273+H274+H275+H276+H277+H278+H280+H281</f>
        <v>3602618.3989999983</v>
      </c>
      <c r="I250" s="149">
        <f>I252+I253+I254+I255+I256+I257+I258+I259+I260+I261+I262+I263+I264+I265+I266+I267+I268+I269+I270+I271+I272+I273+I274+I275+I276+I277+I278+I280+I281</f>
        <v>3176221.7999999993</v>
      </c>
      <c r="J250" s="149">
        <f>J252+J253+J254+J255+J256+J257+J258+J259+J260+J261+J262+J263+J264+J265+J266+J267+J268+J269+J270+J271+J272+J273+J274+J275+J276+J277+J278+J280+J281</f>
        <v>3755735.2719999989</v>
      </c>
      <c r="K250" s="149">
        <f>K252+K253+K254+K255+K256+K257+K258+K259+K260+K261+K262+K263+K264+K265+K266+K267+K268+K269+K270+K271+K272+K273+K274+K275+K276+K277+K278+K280+K281</f>
        <v>3678304.29</v>
      </c>
      <c r="L250" s="149">
        <f>L252+L253+L254+L255+L256+L257+L258+L259+L260+L261+L262+L263+L264+L265+L266+L267+L268+L269+L270+L271+L272+L273+L274+L275+L276+L277+L278+L280+L281</f>
        <v>3738615.67</v>
      </c>
      <c r="M250" s="180"/>
    </row>
    <row r="251" spans="2:16" ht="38.25" x14ac:dyDescent="0.25">
      <c r="B251" s="15"/>
      <c r="C251" s="15"/>
      <c r="D251" s="15"/>
      <c r="E251" s="14"/>
      <c r="F251" s="14"/>
      <c r="G251" s="31" t="s">
        <v>128</v>
      </c>
      <c r="H251" s="14"/>
      <c r="I251" s="14"/>
      <c r="J251" s="14"/>
      <c r="K251" s="14"/>
      <c r="L251" s="14"/>
      <c r="M251" s="180"/>
    </row>
    <row r="252" spans="2:16" ht="25.5" x14ac:dyDescent="0.25">
      <c r="B252" s="15"/>
      <c r="C252" s="15"/>
      <c r="D252" s="15"/>
      <c r="E252" s="14"/>
      <c r="F252" s="14"/>
      <c r="G252" s="152" t="s">
        <v>224</v>
      </c>
      <c r="H252" s="14">
        <v>1741719.39</v>
      </c>
      <c r="I252" s="14">
        <v>1701685.1</v>
      </c>
      <c r="J252" s="172">
        <v>1781325.757</v>
      </c>
      <c r="K252" s="14">
        <v>1773354.09</v>
      </c>
      <c r="L252" s="14">
        <v>1794597.46</v>
      </c>
      <c r="M252" s="180"/>
    </row>
    <row r="253" spans="2:16" ht="25.5" x14ac:dyDescent="0.25">
      <c r="B253" s="15"/>
      <c r="C253" s="15"/>
      <c r="D253" s="15"/>
      <c r="E253" s="14"/>
      <c r="F253" s="14"/>
      <c r="G253" s="152" t="s">
        <v>225</v>
      </c>
      <c r="H253" s="173">
        <v>561523.4</v>
      </c>
      <c r="I253" s="14">
        <v>553928.30000000005</v>
      </c>
      <c r="J253" s="172">
        <v>683035.81499999994</v>
      </c>
      <c r="K253" s="14">
        <v>400000</v>
      </c>
      <c r="L253" s="14">
        <v>400000</v>
      </c>
      <c r="M253" s="180"/>
    </row>
    <row r="254" spans="2:16" ht="25.5" x14ac:dyDescent="0.25">
      <c r="B254" s="15"/>
      <c r="C254" s="15"/>
      <c r="D254" s="15"/>
      <c r="E254" s="14"/>
      <c r="F254" s="14"/>
      <c r="G254" s="152" t="s">
        <v>226</v>
      </c>
      <c r="H254" s="173">
        <v>150689.5</v>
      </c>
      <c r="I254" s="14">
        <v>147224.9</v>
      </c>
      <c r="J254" s="172">
        <v>119180.7</v>
      </c>
      <c r="K254" s="14">
        <v>273256.2</v>
      </c>
      <c r="L254" s="14">
        <v>276674.21000000002</v>
      </c>
      <c r="M254" s="180"/>
    </row>
    <row r="255" spans="2:16" x14ac:dyDescent="0.25">
      <c r="B255" s="15"/>
      <c r="C255" s="15"/>
      <c r="D255" s="15"/>
      <c r="E255" s="14"/>
      <c r="F255" s="14"/>
      <c r="G255" s="152" t="s">
        <v>227</v>
      </c>
      <c r="H255" s="14">
        <v>70571.941000000006</v>
      </c>
      <c r="I255" s="14">
        <v>77048.3</v>
      </c>
      <c r="J255" s="172">
        <v>81048.399999999994</v>
      </c>
      <c r="K255" s="14">
        <v>88000</v>
      </c>
      <c r="L255" s="14">
        <v>92000</v>
      </c>
      <c r="M255" s="180"/>
    </row>
    <row r="256" spans="2:16" x14ac:dyDescent="0.25">
      <c r="B256" s="15"/>
      <c r="C256" s="15"/>
      <c r="D256" s="15"/>
      <c r="E256" s="14"/>
      <c r="F256" s="14"/>
      <c r="G256" s="152" t="s">
        <v>228</v>
      </c>
      <c r="H256" s="14">
        <v>3767.5279999999998</v>
      </c>
      <c r="I256" s="14">
        <v>5996.8</v>
      </c>
      <c r="J256" s="14">
        <v>5996.8</v>
      </c>
      <c r="K256" s="14">
        <v>6860</v>
      </c>
      <c r="L256" s="14">
        <v>6860</v>
      </c>
      <c r="M256" s="180"/>
    </row>
    <row r="257" spans="2:13" x14ac:dyDescent="0.25">
      <c r="B257" s="15"/>
      <c r="C257" s="15"/>
      <c r="D257" s="15"/>
      <c r="E257" s="14"/>
      <c r="F257" s="14"/>
      <c r="G257" s="152" t="s">
        <v>229</v>
      </c>
      <c r="H257" s="14">
        <v>681887.88800000004</v>
      </c>
      <c r="I257" s="164">
        <v>300000</v>
      </c>
      <c r="J257" s="14">
        <v>679145.7</v>
      </c>
      <c r="K257" s="14">
        <v>680000</v>
      </c>
      <c r="L257" s="14">
        <v>700000</v>
      </c>
      <c r="M257" s="180"/>
    </row>
    <row r="258" spans="2:13" x14ac:dyDescent="0.25">
      <c r="B258" s="15"/>
      <c r="C258" s="15"/>
      <c r="D258" s="15"/>
      <c r="E258" s="14"/>
      <c r="F258" s="14"/>
      <c r="G258" s="152" t="s">
        <v>230</v>
      </c>
      <c r="H258" s="14">
        <v>2185</v>
      </c>
      <c r="I258" s="14">
        <v>1796</v>
      </c>
      <c r="J258" s="14">
        <v>2206</v>
      </c>
      <c r="K258" s="14">
        <v>2100</v>
      </c>
      <c r="L258" s="14">
        <v>2100</v>
      </c>
      <c r="M258" s="180"/>
    </row>
    <row r="259" spans="2:13" x14ac:dyDescent="0.25">
      <c r="B259" s="15"/>
      <c r="C259" s="15"/>
      <c r="D259" s="15"/>
      <c r="E259" s="14"/>
      <c r="F259" s="14"/>
      <c r="G259" s="152" t="s">
        <v>231</v>
      </c>
      <c r="H259" s="14">
        <v>67381.919999999998</v>
      </c>
      <c r="I259" s="14">
        <v>65365.9</v>
      </c>
      <c r="J259" s="14">
        <v>66469.899999999994</v>
      </c>
      <c r="K259" s="14">
        <v>66000</v>
      </c>
      <c r="L259" s="14">
        <v>66000</v>
      </c>
      <c r="M259" s="180"/>
    </row>
    <row r="260" spans="2:13" x14ac:dyDescent="0.25">
      <c r="B260" s="15"/>
      <c r="C260" s="15"/>
      <c r="D260" s="15"/>
      <c r="E260" s="14"/>
      <c r="F260" s="14"/>
      <c r="G260" s="152" t="s">
        <v>232</v>
      </c>
      <c r="H260" s="14">
        <v>2835</v>
      </c>
      <c r="I260" s="14">
        <v>2364</v>
      </c>
      <c r="J260" s="14">
        <v>2364</v>
      </c>
      <c r="K260" s="14">
        <v>2364</v>
      </c>
      <c r="L260" s="14">
        <v>2364</v>
      </c>
      <c r="M260" s="180"/>
    </row>
    <row r="261" spans="2:13" x14ac:dyDescent="0.25">
      <c r="B261" s="15"/>
      <c r="C261" s="15"/>
      <c r="D261" s="15"/>
      <c r="E261" s="14"/>
      <c r="F261" s="14"/>
      <c r="G261" s="153" t="s">
        <v>233</v>
      </c>
      <c r="H261" s="14">
        <v>2297.6779999999999</v>
      </c>
      <c r="I261" s="14">
        <v>4070.4</v>
      </c>
      <c r="J261" s="14">
        <v>4770.3999999999996</v>
      </c>
      <c r="K261" s="14">
        <v>4770</v>
      </c>
      <c r="L261" s="14">
        <v>4770</v>
      </c>
      <c r="M261" s="180"/>
    </row>
    <row r="262" spans="2:13" x14ac:dyDescent="0.25">
      <c r="B262" s="15"/>
      <c r="C262" s="15"/>
      <c r="D262" s="15"/>
      <c r="E262" s="14"/>
      <c r="F262" s="14"/>
      <c r="G262" s="152" t="s">
        <v>234</v>
      </c>
      <c r="H262" s="14"/>
      <c r="I262" s="14"/>
      <c r="J262" s="14"/>
      <c r="K262" s="14"/>
      <c r="L262" s="14"/>
      <c r="M262" s="180"/>
    </row>
    <row r="263" spans="2:13" x14ac:dyDescent="0.25">
      <c r="B263" s="15"/>
      <c r="C263" s="15"/>
      <c r="D263" s="15"/>
      <c r="E263" s="14"/>
      <c r="F263" s="14"/>
      <c r="G263" s="152" t="s">
        <v>235</v>
      </c>
      <c r="H263" s="14">
        <v>9393.6110000000008</v>
      </c>
      <c r="I263" s="14">
        <v>62150.400000000001</v>
      </c>
      <c r="J263" s="14">
        <v>65150.400000000001</v>
      </c>
      <c r="K263" s="14">
        <v>66000</v>
      </c>
      <c r="L263" s="14">
        <v>70000</v>
      </c>
      <c r="M263" s="180"/>
    </row>
    <row r="264" spans="2:13" ht="25.5" x14ac:dyDescent="0.25">
      <c r="B264" s="15"/>
      <c r="C264" s="15"/>
      <c r="D264" s="15"/>
      <c r="E264" s="14"/>
      <c r="F264" s="14"/>
      <c r="G264" s="152" t="s">
        <v>236</v>
      </c>
      <c r="H264" s="14"/>
      <c r="I264" s="14"/>
      <c r="J264" s="14">
        <v>2400</v>
      </c>
      <c r="K264" s="14">
        <v>2400</v>
      </c>
      <c r="L264" s="14">
        <v>2400</v>
      </c>
      <c r="M264" s="180"/>
    </row>
    <row r="265" spans="2:13" x14ac:dyDescent="0.25">
      <c r="B265" s="15"/>
      <c r="C265" s="15"/>
      <c r="D265" s="15"/>
      <c r="E265" s="14"/>
      <c r="F265" s="14"/>
      <c r="G265" s="152" t="s">
        <v>237</v>
      </c>
      <c r="H265" s="14">
        <v>0</v>
      </c>
      <c r="I265" s="14"/>
      <c r="J265" s="14">
        <v>600</v>
      </c>
      <c r="K265" s="14">
        <v>600</v>
      </c>
      <c r="L265" s="14">
        <v>600</v>
      </c>
      <c r="M265" s="180"/>
    </row>
    <row r="266" spans="2:13" x14ac:dyDescent="0.25">
      <c r="B266" s="15"/>
      <c r="C266" s="15"/>
      <c r="D266" s="15"/>
      <c r="E266" s="14"/>
      <c r="F266" s="14"/>
      <c r="G266" s="152" t="s">
        <v>238</v>
      </c>
      <c r="H266" s="14">
        <v>48695.052000000003</v>
      </c>
      <c r="I266" s="14">
        <v>67344</v>
      </c>
      <c r="J266" s="14">
        <v>67344</v>
      </c>
      <c r="K266" s="14">
        <v>72000</v>
      </c>
      <c r="L266" s="14">
        <v>74000</v>
      </c>
      <c r="M266" s="180"/>
    </row>
    <row r="267" spans="2:13" x14ac:dyDescent="0.25">
      <c r="B267" s="15"/>
      <c r="C267" s="15"/>
      <c r="D267" s="15"/>
      <c r="E267" s="14"/>
      <c r="F267" s="14"/>
      <c r="G267" s="154" t="s">
        <v>239</v>
      </c>
      <c r="H267" s="14">
        <v>1754.94</v>
      </c>
      <c r="I267" s="14">
        <v>500</v>
      </c>
      <c r="J267" s="14">
        <v>500</v>
      </c>
      <c r="K267" s="14">
        <v>600</v>
      </c>
      <c r="L267" s="14">
        <v>650</v>
      </c>
      <c r="M267" s="180"/>
    </row>
    <row r="268" spans="2:13" x14ac:dyDescent="0.25">
      <c r="B268" s="15"/>
      <c r="C268" s="15"/>
      <c r="D268" s="15"/>
      <c r="E268" s="14"/>
      <c r="F268" s="14"/>
      <c r="G268" s="154" t="s">
        <v>240</v>
      </c>
      <c r="H268" s="14">
        <v>38409.493000000002</v>
      </c>
      <c r="I268" s="14">
        <v>22050</v>
      </c>
      <c r="J268" s="14">
        <v>22050</v>
      </c>
      <c r="K268" s="14">
        <v>22100</v>
      </c>
      <c r="L268" s="14">
        <v>22500</v>
      </c>
      <c r="M268" s="180"/>
    </row>
    <row r="269" spans="2:13" x14ac:dyDescent="0.25">
      <c r="B269" s="15"/>
      <c r="C269" s="15"/>
      <c r="D269" s="15"/>
      <c r="E269" s="14"/>
      <c r="F269" s="14"/>
      <c r="G269" s="154" t="s">
        <v>241</v>
      </c>
      <c r="H269" s="14">
        <v>4155</v>
      </c>
      <c r="I269" s="14">
        <v>5000</v>
      </c>
      <c r="J269" s="14">
        <v>7560</v>
      </c>
      <c r="K269" s="14">
        <v>7600</v>
      </c>
      <c r="L269" s="14">
        <v>7600</v>
      </c>
      <c r="M269" s="180"/>
    </row>
    <row r="270" spans="2:13" ht="25.5" x14ac:dyDescent="0.25">
      <c r="B270" s="15"/>
      <c r="C270" s="15"/>
      <c r="D270" s="15"/>
      <c r="E270" s="14"/>
      <c r="F270" s="14"/>
      <c r="G270" s="153" t="s">
        <v>242</v>
      </c>
      <c r="H270" s="14">
        <v>9256.32</v>
      </c>
      <c r="I270" s="14">
        <v>10330.9</v>
      </c>
      <c r="J270" s="14">
        <v>10330.9</v>
      </c>
      <c r="K270" s="14">
        <v>12000</v>
      </c>
      <c r="L270" s="14">
        <v>14000</v>
      </c>
      <c r="M270" s="180"/>
    </row>
    <row r="271" spans="2:13" ht="25.5" x14ac:dyDescent="0.25">
      <c r="B271" s="15"/>
      <c r="C271" s="15"/>
      <c r="D271" s="15"/>
      <c r="E271" s="14"/>
      <c r="F271" s="14"/>
      <c r="G271" s="152" t="s">
        <v>243</v>
      </c>
      <c r="H271" s="14">
        <v>44360.262999999999</v>
      </c>
      <c r="I271" s="14">
        <v>32400</v>
      </c>
      <c r="J271" s="14">
        <v>32400</v>
      </c>
      <c r="K271" s="14">
        <v>34900</v>
      </c>
      <c r="L271" s="14">
        <v>34900</v>
      </c>
      <c r="M271" s="180"/>
    </row>
    <row r="272" spans="2:13" x14ac:dyDescent="0.25">
      <c r="B272" s="15"/>
      <c r="C272" s="15"/>
      <c r="D272" s="15"/>
      <c r="E272" s="14"/>
      <c r="F272" s="14"/>
      <c r="G272" s="152" t="s">
        <v>244</v>
      </c>
      <c r="H272" s="14">
        <v>66575.910999999993</v>
      </c>
      <c r="I272" s="14">
        <v>39722</v>
      </c>
      <c r="J272" s="14">
        <v>39722</v>
      </c>
      <c r="K272" s="14">
        <v>66000</v>
      </c>
      <c r="L272" s="14">
        <v>68000</v>
      </c>
      <c r="M272" s="180"/>
    </row>
    <row r="273" spans="2:13" x14ac:dyDescent="0.25">
      <c r="B273" s="15"/>
      <c r="C273" s="15"/>
      <c r="D273" s="15"/>
      <c r="E273" s="14"/>
      <c r="F273" s="14"/>
      <c r="G273" s="152" t="s">
        <v>245</v>
      </c>
      <c r="H273" s="14">
        <v>52320</v>
      </c>
      <c r="I273" s="14">
        <v>39600</v>
      </c>
      <c r="J273" s="14">
        <v>44490</v>
      </c>
      <c r="K273" s="14">
        <v>60000</v>
      </c>
      <c r="L273" s="14">
        <v>60000</v>
      </c>
      <c r="M273" s="180"/>
    </row>
    <row r="274" spans="2:13" x14ac:dyDescent="0.25">
      <c r="B274" s="15"/>
      <c r="C274" s="15"/>
      <c r="D274" s="15"/>
      <c r="E274" s="14"/>
      <c r="F274" s="14"/>
      <c r="G274" s="152" t="s">
        <v>246</v>
      </c>
      <c r="H274" s="14">
        <v>18860.174999999999</v>
      </c>
      <c r="I274" s="14">
        <v>5587</v>
      </c>
      <c r="J274" s="14">
        <v>5587</v>
      </c>
      <c r="K274" s="14">
        <v>7600</v>
      </c>
      <c r="L274" s="14">
        <v>7800</v>
      </c>
      <c r="M274" s="180"/>
    </row>
    <row r="275" spans="2:13" ht="25.5" x14ac:dyDescent="0.25">
      <c r="B275" s="15"/>
      <c r="C275" s="15"/>
      <c r="D275" s="15"/>
      <c r="E275" s="14"/>
      <c r="F275" s="14"/>
      <c r="G275" s="152" t="s">
        <v>248</v>
      </c>
      <c r="H275" s="14">
        <v>6160.32</v>
      </c>
      <c r="I275" s="14">
        <v>6435</v>
      </c>
      <c r="J275" s="14">
        <v>6435</v>
      </c>
      <c r="K275" s="14">
        <v>6400</v>
      </c>
      <c r="L275" s="14">
        <v>6400</v>
      </c>
      <c r="M275" s="180"/>
    </row>
    <row r="276" spans="2:13" x14ac:dyDescent="0.25">
      <c r="B276" s="15"/>
      <c r="C276" s="15"/>
      <c r="D276" s="15"/>
      <c r="E276" s="14"/>
      <c r="F276" s="14"/>
      <c r="G276" s="152" t="s">
        <v>323</v>
      </c>
      <c r="H276" s="14">
        <v>13252.82</v>
      </c>
      <c r="I276" s="14">
        <v>16080</v>
      </c>
      <c r="J276" s="14">
        <v>16080</v>
      </c>
      <c r="K276" s="14">
        <v>17000</v>
      </c>
      <c r="L276" s="14">
        <v>17000</v>
      </c>
      <c r="M276" s="180"/>
    </row>
    <row r="277" spans="2:13" x14ac:dyDescent="0.25">
      <c r="B277" s="15"/>
      <c r="C277" s="15"/>
      <c r="D277" s="15"/>
      <c r="E277" s="14"/>
      <c r="F277" s="14"/>
      <c r="G277" s="154" t="s">
        <v>249</v>
      </c>
      <c r="H277" s="14">
        <v>3285.2489999999998</v>
      </c>
      <c r="I277" s="14">
        <v>7831.3</v>
      </c>
      <c r="J277" s="14">
        <v>3400</v>
      </c>
      <c r="K277" s="14">
        <v>3400</v>
      </c>
      <c r="L277" s="14">
        <v>3400</v>
      </c>
      <c r="M277" s="180"/>
    </row>
    <row r="278" spans="2:13" ht="25.5" x14ac:dyDescent="0.25">
      <c r="B278" s="15"/>
      <c r="C278" s="15"/>
      <c r="D278" s="15"/>
      <c r="E278" s="14"/>
      <c r="F278" s="14"/>
      <c r="G278" s="154" t="s">
        <v>324</v>
      </c>
      <c r="H278" s="14">
        <v>1212.7</v>
      </c>
      <c r="I278" s="14"/>
      <c r="J278" s="14">
        <v>4431</v>
      </c>
      <c r="K278" s="14"/>
      <c r="L278" s="14"/>
      <c r="M278" s="180"/>
    </row>
    <row r="279" spans="2:13" ht="25.5" x14ac:dyDescent="0.25">
      <c r="B279" s="15"/>
      <c r="C279" s="15"/>
      <c r="D279" s="15"/>
      <c r="E279" s="14"/>
      <c r="F279" s="14"/>
      <c r="G279" s="154" t="s">
        <v>250</v>
      </c>
      <c r="H279" s="14"/>
      <c r="I279" s="14"/>
      <c r="J279" s="14"/>
      <c r="K279" s="14"/>
      <c r="L279" s="14"/>
      <c r="M279" s="180"/>
    </row>
    <row r="280" spans="2:13" ht="39" customHeight="1" x14ac:dyDescent="0.25">
      <c r="B280" s="15"/>
      <c r="C280" s="15"/>
      <c r="D280" s="15"/>
      <c r="E280" s="14"/>
      <c r="F280" s="14"/>
      <c r="G280" s="154" t="s">
        <v>251</v>
      </c>
      <c r="H280" s="14"/>
      <c r="I280" s="14"/>
      <c r="J280" s="14"/>
      <c r="K280" s="14"/>
      <c r="L280" s="14"/>
      <c r="M280" s="180"/>
    </row>
    <row r="281" spans="2:13" x14ac:dyDescent="0.25">
      <c r="B281" s="15"/>
      <c r="C281" s="15"/>
      <c r="D281" s="15"/>
      <c r="E281" s="14"/>
      <c r="F281" s="14"/>
      <c r="G281" s="174" t="s">
        <v>274</v>
      </c>
      <c r="H281" s="149">
        <v>67.3</v>
      </c>
      <c r="I281" s="14">
        <v>1711.5</v>
      </c>
      <c r="J281" s="14">
        <v>1711.5</v>
      </c>
      <c r="K281" s="14">
        <v>3000</v>
      </c>
      <c r="L281" s="14">
        <v>4000</v>
      </c>
      <c r="M281" s="180"/>
    </row>
    <row r="282" spans="2:13" ht="25.5" x14ac:dyDescent="0.25">
      <c r="B282" s="15"/>
      <c r="C282" s="15"/>
      <c r="D282" s="15"/>
      <c r="E282" s="14"/>
      <c r="F282" s="147">
        <v>31001</v>
      </c>
      <c r="G282" s="161" t="s">
        <v>325</v>
      </c>
      <c r="H282" s="147">
        <f>H284</f>
        <v>75249.399999999994</v>
      </c>
      <c r="I282" s="147">
        <f t="shared" ref="I282:L282" si="63">I284</f>
        <v>186958.2</v>
      </c>
      <c r="J282" s="147">
        <f t="shared" si="63"/>
        <v>186958.2</v>
      </c>
      <c r="K282" s="147">
        <f t="shared" si="63"/>
        <v>80000</v>
      </c>
      <c r="L282" s="147">
        <f t="shared" si="63"/>
        <v>90000</v>
      </c>
      <c r="M282" s="180"/>
    </row>
    <row r="283" spans="2:13" x14ac:dyDescent="0.25">
      <c r="B283" s="15"/>
      <c r="C283" s="15"/>
      <c r="D283" s="15"/>
      <c r="E283" s="14"/>
      <c r="F283" s="14"/>
      <c r="G283" s="31" t="s">
        <v>130</v>
      </c>
      <c r="H283" s="14"/>
      <c r="I283" s="14"/>
      <c r="J283" s="14"/>
      <c r="K283" s="14"/>
      <c r="L283" s="14"/>
      <c r="M283" s="180"/>
    </row>
    <row r="284" spans="2:13" ht="25.5" x14ac:dyDescent="0.25">
      <c r="B284" s="15"/>
      <c r="C284" s="15"/>
      <c r="D284" s="15"/>
      <c r="E284" s="14"/>
      <c r="F284" s="14"/>
      <c r="G284" s="161" t="s">
        <v>322</v>
      </c>
      <c r="H284" s="14">
        <f>H286</f>
        <v>75249.399999999994</v>
      </c>
      <c r="I284" s="14">
        <f t="shared" ref="I284:L284" si="64">I286</f>
        <v>186958.2</v>
      </c>
      <c r="J284" s="14">
        <f t="shared" si="64"/>
        <v>186958.2</v>
      </c>
      <c r="K284" s="14">
        <f t="shared" si="64"/>
        <v>80000</v>
      </c>
      <c r="L284" s="14">
        <f t="shared" si="64"/>
        <v>90000</v>
      </c>
      <c r="M284" s="180"/>
    </row>
    <row r="285" spans="2:13" ht="38.25" x14ac:dyDescent="0.25">
      <c r="B285" s="15"/>
      <c r="C285" s="15"/>
      <c r="D285" s="15"/>
      <c r="E285" s="14"/>
      <c r="F285" s="14"/>
      <c r="G285" s="31" t="s">
        <v>128</v>
      </c>
      <c r="H285" s="14"/>
      <c r="I285" s="14"/>
      <c r="J285" s="14"/>
      <c r="K285" s="14"/>
      <c r="L285" s="14"/>
      <c r="M285" s="180"/>
    </row>
    <row r="286" spans="2:13" x14ac:dyDescent="0.25">
      <c r="B286" s="15"/>
      <c r="C286" s="15"/>
      <c r="D286" s="15"/>
      <c r="E286" s="14"/>
      <c r="F286" s="14"/>
      <c r="G286" s="14" t="s">
        <v>307</v>
      </c>
      <c r="H286" s="14">
        <v>75249.399999999994</v>
      </c>
      <c r="I286" s="14">
        <v>186958.2</v>
      </c>
      <c r="J286" s="14">
        <v>186958.2</v>
      </c>
      <c r="K286" s="14">
        <v>80000</v>
      </c>
      <c r="L286" s="14">
        <v>90000</v>
      </c>
      <c r="M286" s="180"/>
    </row>
    <row r="287" spans="2:13" s="233" customFormat="1" ht="25.5" x14ac:dyDescent="0.25">
      <c r="B287" s="146" t="s">
        <v>257</v>
      </c>
      <c r="C287" s="146" t="s">
        <v>257</v>
      </c>
      <c r="D287" s="146" t="s">
        <v>220</v>
      </c>
      <c r="E287" s="147">
        <v>1228</v>
      </c>
      <c r="F287" s="147">
        <v>11001</v>
      </c>
      <c r="G287" s="161" t="s">
        <v>953</v>
      </c>
      <c r="H287" s="308">
        <f t="shared" ref="H287:L287" si="65">H289</f>
        <v>0</v>
      </c>
      <c r="I287" s="308">
        <f t="shared" si="65"/>
        <v>0</v>
      </c>
      <c r="J287" s="308">
        <f>J289</f>
        <v>14100</v>
      </c>
      <c r="K287" s="308">
        <f t="shared" si="65"/>
        <v>0</v>
      </c>
      <c r="L287" s="308">
        <f t="shared" si="65"/>
        <v>0</v>
      </c>
      <c r="M287" s="180"/>
    </row>
    <row r="288" spans="2:13" s="233" customFormat="1" x14ac:dyDescent="0.25">
      <c r="B288" s="236"/>
      <c r="C288" s="236"/>
      <c r="D288" s="236"/>
      <c r="E288" s="240"/>
      <c r="F288" s="147"/>
      <c r="G288" s="237" t="s">
        <v>130</v>
      </c>
      <c r="H288" s="238"/>
      <c r="I288" s="238"/>
      <c r="J288" s="238"/>
      <c r="K288" s="238"/>
      <c r="L288" s="238"/>
      <c r="M288" s="180"/>
    </row>
    <row r="289" spans="2:16" s="233" customFormat="1" x14ac:dyDescent="0.25">
      <c r="B289" s="236"/>
      <c r="C289" s="236"/>
      <c r="D289" s="236"/>
      <c r="E289" s="240"/>
      <c r="F289" s="240"/>
      <c r="G289" s="161" t="s">
        <v>332</v>
      </c>
      <c r="H289" s="238">
        <f>H291</f>
        <v>0</v>
      </c>
      <c r="I289" s="238">
        <f t="shared" ref="I289:L289" si="66">I291</f>
        <v>0</v>
      </c>
      <c r="J289" s="238">
        <f t="shared" si="66"/>
        <v>14100</v>
      </c>
      <c r="K289" s="238">
        <f t="shared" si="66"/>
        <v>0</v>
      </c>
      <c r="L289" s="238">
        <f t="shared" si="66"/>
        <v>0</v>
      </c>
      <c r="M289" s="180"/>
    </row>
    <row r="290" spans="2:16" s="233" customFormat="1" ht="27.75" customHeight="1" x14ac:dyDescent="0.25">
      <c r="B290" s="236"/>
      <c r="C290" s="236"/>
      <c r="D290" s="236"/>
      <c r="E290" s="240"/>
      <c r="F290" s="240"/>
      <c r="G290" s="237" t="s">
        <v>128</v>
      </c>
      <c r="H290" s="238"/>
      <c r="I290" s="238"/>
      <c r="J290" s="238"/>
      <c r="K290" s="238"/>
      <c r="L290" s="238"/>
      <c r="M290" s="180"/>
    </row>
    <row r="291" spans="2:16" s="233" customFormat="1" x14ac:dyDescent="0.25">
      <c r="B291" s="236"/>
      <c r="C291" s="236"/>
      <c r="D291" s="236"/>
      <c r="E291" s="240"/>
      <c r="F291" s="240"/>
      <c r="G291" s="153" t="s">
        <v>240</v>
      </c>
      <c r="H291" s="238">
        <v>0</v>
      </c>
      <c r="I291" s="238">
        <v>0</v>
      </c>
      <c r="J291" s="238">
        <v>14100</v>
      </c>
      <c r="K291" s="238">
        <v>0</v>
      </c>
      <c r="L291" s="238">
        <v>0</v>
      </c>
      <c r="M291" s="180"/>
    </row>
    <row r="292" spans="2:16" ht="25.5" x14ac:dyDescent="0.25">
      <c r="B292" s="146" t="s">
        <v>257</v>
      </c>
      <c r="C292" s="146" t="s">
        <v>257</v>
      </c>
      <c r="D292" s="146" t="s">
        <v>220</v>
      </c>
      <c r="E292" s="147">
        <v>1228</v>
      </c>
      <c r="F292" s="147">
        <v>31002</v>
      </c>
      <c r="G292" s="161" t="s">
        <v>331</v>
      </c>
      <c r="H292" s="164">
        <f t="shared" ref="H292:L292" si="67">H294</f>
        <v>58388.9</v>
      </c>
      <c r="I292" s="164">
        <f t="shared" si="67"/>
        <v>0</v>
      </c>
      <c r="J292" s="164">
        <f t="shared" si="67"/>
        <v>0</v>
      </c>
      <c r="K292" s="164">
        <f t="shared" si="67"/>
        <v>0</v>
      </c>
      <c r="L292" s="164">
        <f t="shared" si="67"/>
        <v>0</v>
      </c>
      <c r="M292" s="180"/>
    </row>
    <row r="293" spans="2:16" x14ac:dyDescent="0.25">
      <c r="B293" s="15"/>
      <c r="C293" s="15"/>
      <c r="D293" s="15"/>
      <c r="E293" s="14"/>
      <c r="F293" s="147"/>
      <c r="G293" s="31" t="s">
        <v>130</v>
      </c>
      <c r="H293" s="164"/>
      <c r="I293" s="164"/>
      <c r="J293" s="164"/>
      <c r="K293" s="164"/>
      <c r="L293" s="164"/>
      <c r="M293" s="180"/>
    </row>
    <row r="294" spans="2:16" x14ac:dyDescent="0.25">
      <c r="B294" s="15"/>
      <c r="C294" s="15"/>
      <c r="D294" s="15"/>
      <c r="E294" s="14"/>
      <c r="F294" s="14"/>
      <c r="G294" s="161" t="s">
        <v>332</v>
      </c>
      <c r="H294" s="164">
        <f>H296</f>
        <v>58388.9</v>
      </c>
      <c r="I294" s="164">
        <f t="shared" ref="I294:L294" si="68">I296</f>
        <v>0</v>
      </c>
      <c r="J294" s="164">
        <f t="shared" si="68"/>
        <v>0</v>
      </c>
      <c r="K294" s="164">
        <f t="shared" si="68"/>
        <v>0</v>
      </c>
      <c r="L294" s="164">
        <f t="shared" si="68"/>
        <v>0</v>
      </c>
      <c r="M294" s="180"/>
    </row>
    <row r="295" spans="2:16" ht="27.75" customHeight="1" x14ac:dyDescent="0.25">
      <c r="B295" s="15"/>
      <c r="C295" s="15"/>
      <c r="D295" s="15"/>
      <c r="E295" s="14"/>
      <c r="F295" s="14"/>
      <c r="G295" s="31" t="s">
        <v>128</v>
      </c>
      <c r="H295" s="164"/>
      <c r="I295" s="164"/>
      <c r="J295" s="164"/>
      <c r="K295" s="164"/>
      <c r="L295" s="164"/>
      <c r="M295" s="180"/>
    </row>
    <row r="296" spans="2:16" x14ac:dyDescent="0.25">
      <c r="B296" s="15"/>
      <c r="C296" s="15"/>
      <c r="D296" s="15"/>
      <c r="E296" s="14"/>
      <c r="F296" s="14"/>
      <c r="G296" s="153" t="s">
        <v>309</v>
      </c>
      <c r="H296" s="164">
        <v>58388.9</v>
      </c>
      <c r="I296" s="164">
        <v>0</v>
      </c>
      <c r="J296" s="164">
        <v>0</v>
      </c>
      <c r="K296" s="164">
        <v>0</v>
      </c>
      <c r="L296" s="164">
        <v>0</v>
      </c>
      <c r="M296" s="180"/>
    </row>
    <row r="297" spans="2:16" x14ac:dyDescent="0.25">
      <c r="B297" s="146" t="s">
        <v>220</v>
      </c>
      <c r="C297" s="146" t="s">
        <v>257</v>
      </c>
      <c r="D297" s="146" t="s">
        <v>262</v>
      </c>
      <c r="E297" s="147">
        <v>1235</v>
      </c>
      <c r="F297" s="147">
        <v>31001</v>
      </c>
      <c r="G297" s="161" t="s">
        <v>828</v>
      </c>
      <c r="H297" s="163">
        <f t="shared" ref="H297:L297" si="69">H299</f>
        <v>0</v>
      </c>
      <c r="I297" s="163">
        <f t="shared" si="69"/>
        <v>0</v>
      </c>
      <c r="J297" s="163">
        <f t="shared" si="69"/>
        <v>23970</v>
      </c>
      <c r="K297" s="163">
        <f t="shared" si="69"/>
        <v>0</v>
      </c>
      <c r="L297" s="163">
        <f t="shared" si="69"/>
        <v>0</v>
      </c>
      <c r="M297" s="180"/>
      <c r="N297">
        <v>3803404.3</v>
      </c>
      <c r="O297">
        <v>3789205.7</v>
      </c>
      <c r="P297">
        <v>3864320.7</v>
      </c>
    </row>
    <row r="298" spans="2:16" x14ac:dyDescent="0.25">
      <c r="B298" s="236"/>
      <c r="C298" s="236"/>
      <c r="D298" s="236"/>
      <c r="E298" s="240"/>
      <c r="F298" s="147"/>
      <c r="G298" s="237" t="s">
        <v>130</v>
      </c>
      <c r="H298" s="238"/>
      <c r="I298" s="238"/>
      <c r="J298" s="238"/>
      <c r="K298" s="238"/>
      <c r="L298" s="238"/>
      <c r="M298" s="180"/>
    </row>
    <row r="299" spans="2:16" x14ac:dyDescent="0.25">
      <c r="B299" s="236"/>
      <c r="C299" s="236"/>
      <c r="D299" s="236"/>
      <c r="E299" s="240"/>
      <c r="F299" s="240"/>
      <c r="G299" s="161" t="s">
        <v>332</v>
      </c>
      <c r="H299" s="238">
        <f>H301</f>
        <v>0</v>
      </c>
      <c r="I299" s="238">
        <f t="shared" ref="I299:L299" si="70">I301</f>
        <v>0</v>
      </c>
      <c r="J299" s="238">
        <f t="shared" si="70"/>
        <v>23970</v>
      </c>
      <c r="K299" s="238">
        <f t="shared" si="70"/>
        <v>0</v>
      </c>
      <c r="L299" s="238">
        <f t="shared" si="70"/>
        <v>0</v>
      </c>
      <c r="M299" s="180"/>
    </row>
    <row r="300" spans="2:16" ht="25.5" customHeight="1" x14ac:dyDescent="0.25">
      <c r="B300" s="236"/>
      <c r="C300" s="236"/>
      <c r="D300" s="236"/>
      <c r="E300" s="240"/>
      <c r="F300" s="240"/>
      <c r="G300" s="175" t="s">
        <v>128</v>
      </c>
      <c r="H300" s="238"/>
      <c r="I300" s="238"/>
      <c r="J300" s="238"/>
      <c r="K300" s="238"/>
      <c r="L300" s="238"/>
      <c r="M300" s="180"/>
    </row>
    <row r="301" spans="2:16" x14ac:dyDescent="0.25">
      <c r="B301" s="236"/>
      <c r="C301" s="236"/>
      <c r="D301" s="236"/>
      <c r="E301" s="240"/>
      <c r="F301" s="240"/>
      <c r="G301" s="153" t="s">
        <v>829</v>
      </c>
      <c r="H301" s="238"/>
      <c r="I301" s="238"/>
      <c r="J301" s="238">
        <v>23970</v>
      </c>
      <c r="K301" s="238">
        <v>0</v>
      </c>
      <c r="L301" s="238">
        <v>0</v>
      </c>
      <c r="M301" s="180"/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8999999999999998" right="0.22" top="0.51" bottom="0.16" header="0.22" footer="0.16"/>
  <pageSetup paperSize="9" scale="8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1"/>
  <sheetViews>
    <sheetView topLeftCell="A16" workbookViewId="0">
      <selection activeCell="Q23" sqref="Q23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11.7109375" customWidth="1"/>
    <col min="6" max="6" width="10.85546875" customWidth="1"/>
    <col min="7" max="7" width="7.28515625" customWidth="1"/>
    <col min="8" max="8" width="8.28515625" customWidth="1"/>
    <col min="9" max="10" width="7.140625" customWidth="1"/>
    <col min="11" max="11" width="6.7109375" customWidth="1"/>
    <col min="12" max="13" width="7" customWidth="1"/>
    <col min="14" max="14" width="6.5703125" customWidth="1"/>
    <col min="15" max="15" width="5.85546875" customWidth="1"/>
    <col min="16" max="16" width="7.140625" customWidth="1"/>
    <col min="17" max="17" width="11.140625" customWidth="1"/>
    <col min="18" max="18" width="9.85546875" customWidth="1"/>
    <col min="19" max="19" width="6.7109375" customWidth="1"/>
    <col min="20" max="20" width="8.85546875" customWidth="1"/>
    <col min="22" max="22" width="7.85546875" customWidth="1"/>
    <col min="23" max="23" width="6.85546875" customWidth="1"/>
    <col min="24" max="24" width="7.28515625" customWidth="1"/>
    <col min="29" max="29" width="11.5703125" customWidth="1"/>
    <col min="41" max="41" width="11.42578125" customWidth="1"/>
    <col min="42" max="42" width="10" bestFit="1" customWidth="1"/>
    <col min="53" max="53" width="11.5703125" customWidth="1"/>
  </cols>
  <sheetData>
    <row r="1" spans="1:64" x14ac:dyDescent="0.25">
      <c r="A1" s="4" t="s">
        <v>155</v>
      </c>
    </row>
    <row r="2" spans="1:64" ht="14.25" customHeight="1" x14ac:dyDescent="0.25">
      <c r="V2" t="s">
        <v>183</v>
      </c>
    </row>
    <row r="3" spans="1:64" ht="25.5" customHeight="1" x14ac:dyDescent="0.25">
      <c r="B3" s="382" t="s">
        <v>8</v>
      </c>
      <c r="C3" s="382"/>
      <c r="D3" s="382" t="s">
        <v>50</v>
      </c>
      <c r="E3" s="382" t="s">
        <v>214</v>
      </c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 t="s">
        <v>212</v>
      </c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 t="s">
        <v>211</v>
      </c>
      <c r="AD3" s="382"/>
      <c r="AE3" s="382"/>
      <c r="AF3" s="382"/>
      <c r="AG3" s="382"/>
      <c r="AH3" s="382"/>
      <c r="AI3" s="382"/>
      <c r="AJ3" s="382"/>
      <c r="AK3" s="382"/>
      <c r="AL3" s="382"/>
      <c r="AM3" s="382"/>
      <c r="AN3" s="382"/>
      <c r="AO3" s="382" t="s">
        <v>114</v>
      </c>
      <c r="AP3" s="382"/>
      <c r="AQ3" s="382"/>
      <c r="AR3" s="382"/>
      <c r="AS3" s="382"/>
      <c r="AT3" s="382"/>
      <c r="AU3" s="382"/>
      <c r="AV3" s="382"/>
      <c r="AW3" s="382"/>
      <c r="AX3" s="382"/>
      <c r="AY3" s="382"/>
      <c r="AZ3" s="382"/>
      <c r="BA3" s="382" t="s">
        <v>137</v>
      </c>
      <c r="BB3" s="382"/>
      <c r="BC3" s="382"/>
      <c r="BD3" s="382"/>
      <c r="BE3" s="382"/>
      <c r="BF3" s="382"/>
      <c r="BG3" s="382"/>
      <c r="BH3" s="382"/>
      <c r="BI3" s="382"/>
      <c r="BJ3" s="382"/>
      <c r="BK3" s="382"/>
      <c r="BL3" s="382"/>
    </row>
    <row r="4" spans="1:64" ht="126" customHeight="1" x14ac:dyDescent="0.25">
      <c r="B4" s="73" t="s">
        <v>2</v>
      </c>
      <c r="C4" s="73" t="s">
        <v>25</v>
      </c>
      <c r="D4" s="382"/>
      <c r="E4" s="248" t="s">
        <v>12</v>
      </c>
      <c r="F4" s="25" t="s">
        <v>835</v>
      </c>
      <c r="G4" s="25" t="s">
        <v>836</v>
      </c>
      <c r="H4" s="25" t="s">
        <v>837</v>
      </c>
      <c r="I4" s="25" t="s">
        <v>838</v>
      </c>
      <c r="J4" s="25" t="s">
        <v>839</v>
      </c>
      <c r="K4" s="25" t="s">
        <v>840</v>
      </c>
      <c r="L4" s="25" t="s">
        <v>841</v>
      </c>
      <c r="M4" s="25" t="s">
        <v>842</v>
      </c>
      <c r="N4" s="25" t="s">
        <v>843</v>
      </c>
      <c r="O4" s="25" t="s">
        <v>844</v>
      </c>
      <c r="P4" s="25" t="s">
        <v>845</v>
      </c>
      <c r="Q4" s="248" t="s">
        <v>12</v>
      </c>
      <c r="R4" s="25" t="s">
        <v>835</v>
      </c>
      <c r="S4" s="25" t="s">
        <v>836</v>
      </c>
      <c r="T4" s="25" t="s">
        <v>837</v>
      </c>
      <c r="U4" s="25" t="s">
        <v>838</v>
      </c>
      <c r="V4" s="25" t="s">
        <v>839</v>
      </c>
      <c r="W4" s="25" t="s">
        <v>840</v>
      </c>
      <c r="X4" s="25" t="s">
        <v>841</v>
      </c>
      <c r="Y4" s="25" t="s">
        <v>842</v>
      </c>
      <c r="Z4" s="25" t="s">
        <v>843</v>
      </c>
      <c r="AA4" s="25" t="s">
        <v>844</v>
      </c>
      <c r="AB4" s="25" t="s">
        <v>845</v>
      </c>
      <c r="AC4" s="248" t="s">
        <v>12</v>
      </c>
      <c r="AD4" s="25" t="s">
        <v>835</v>
      </c>
      <c r="AE4" s="25" t="s">
        <v>836</v>
      </c>
      <c r="AF4" s="25" t="s">
        <v>837</v>
      </c>
      <c r="AG4" s="25" t="s">
        <v>838</v>
      </c>
      <c r="AH4" s="25" t="s">
        <v>839</v>
      </c>
      <c r="AI4" s="25" t="s">
        <v>840</v>
      </c>
      <c r="AJ4" s="25" t="s">
        <v>841</v>
      </c>
      <c r="AK4" s="25" t="s">
        <v>842</v>
      </c>
      <c r="AL4" s="25" t="s">
        <v>843</v>
      </c>
      <c r="AM4" s="25" t="s">
        <v>844</v>
      </c>
      <c r="AN4" s="25" t="s">
        <v>845</v>
      </c>
      <c r="AO4" s="248" t="s">
        <v>12</v>
      </c>
      <c r="AP4" s="25" t="s">
        <v>835</v>
      </c>
      <c r="AQ4" s="25" t="s">
        <v>836</v>
      </c>
      <c r="AR4" s="25" t="s">
        <v>837</v>
      </c>
      <c r="AS4" s="25" t="s">
        <v>838</v>
      </c>
      <c r="AT4" s="25" t="s">
        <v>839</v>
      </c>
      <c r="AU4" s="25" t="s">
        <v>840</v>
      </c>
      <c r="AV4" s="25" t="s">
        <v>841</v>
      </c>
      <c r="AW4" s="25" t="s">
        <v>842</v>
      </c>
      <c r="AX4" s="25" t="s">
        <v>843</v>
      </c>
      <c r="AY4" s="25" t="s">
        <v>844</v>
      </c>
      <c r="AZ4" s="25" t="s">
        <v>845</v>
      </c>
      <c r="BA4" s="248" t="s">
        <v>12</v>
      </c>
      <c r="BB4" s="25" t="s">
        <v>835</v>
      </c>
      <c r="BC4" s="25" t="s">
        <v>836</v>
      </c>
      <c r="BD4" s="25" t="s">
        <v>837</v>
      </c>
      <c r="BE4" s="25" t="s">
        <v>838</v>
      </c>
      <c r="BF4" s="25" t="s">
        <v>839</v>
      </c>
      <c r="BG4" s="25" t="s">
        <v>840</v>
      </c>
      <c r="BH4" s="25" t="s">
        <v>841</v>
      </c>
      <c r="BI4" s="25" t="s">
        <v>842</v>
      </c>
      <c r="BJ4" s="25" t="s">
        <v>843</v>
      </c>
      <c r="BK4" s="25" t="s">
        <v>844</v>
      </c>
      <c r="BL4" s="25" t="s">
        <v>845</v>
      </c>
    </row>
    <row r="5" spans="1:64" s="233" customFormat="1" ht="56.25" customHeight="1" x14ac:dyDescent="0.25">
      <c r="B5" s="260" t="s">
        <v>335</v>
      </c>
      <c r="C5" s="260" t="s">
        <v>848</v>
      </c>
      <c r="D5" s="237" t="s">
        <v>260</v>
      </c>
      <c r="E5" s="254">
        <f>F5+G5+H5+I5+J5+K5+L5+M5+N5+O5+P5</f>
        <v>156433.20000000001</v>
      </c>
      <c r="F5" s="255">
        <v>33983</v>
      </c>
      <c r="G5" s="255">
        <v>10451.6</v>
      </c>
      <c r="H5" s="255">
        <v>15992</v>
      </c>
      <c r="I5" s="255">
        <v>11994</v>
      </c>
      <c r="J5" s="255">
        <v>15992</v>
      </c>
      <c r="K5" s="255">
        <v>15362</v>
      </c>
      <c r="L5" s="255">
        <v>5997</v>
      </c>
      <c r="M5" s="255">
        <v>12222.2</v>
      </c>
      <c r="N5" s="255">
        <v>13993</v>
      </c>
      <c r="O5" s="255">
        <v>14221.2</v>
      </c>
      <c r="P5" s="255">
        <v>6225.2</v>
      </c>
      <c r="Q5" s="254">
        <f>R5+S5+T5+U5+V5+W5+X5+Y5+Z5+AA5+AB5</f>
        <v>156433.20000000001</v>
      </c>
      <c r="R5" s="255">
        <v>33983</v>
      </c>
      <c r="S5" s="255">
        <v>10451.6</v>
      </c>
      <c r="T5" s="255">
        <v>15992</v>
      </c>
      <c r="U5" s="255">
        <v>11994</v>
      </c>
      <c r="V5" s="255">
        <v>15992</v>
      </c>
      <c r="W5" s="255">
        <v>15362</v>
      </c>
      <c r="X5" s="255">
        <v>5997</v>
      </c>
      <c r="Y5" s="255">
        <v>12222.2</v>
      </c>
      <c r="Z5" s="255">
        <v>13993</v>
      </c>
      <c r="AA5" s="255">
        <v>14221.2</v>
      </c>
      <c r="AB5" s="255">
        <v>6225.2</v>
      </c>
      <c r="AC5" s="254">
        <f>AD5+AE5+AF5+AG5+AH5+AI5+AJ5+AK5+AL5+AM5+AN5</f>
        <v>234647.33600000001</v>
      </c>
      <c r="AD5" s="255">
        <v>50972.036</v>
      </c>
      <c r="AE5" s="255">
        <v>16433.3</v>
      </c>
      <c r="AF5" s="255">
        <v>23288</v>
      </c>
      <c r="AG5" s="255">
        <v>17598</v>
      </c>
      <c r="AH5" s="255">
        <v>23288</v>
      </c>
      <c r="AI5" s="255">
        <v>23288</v>
      </c>
      <c r="AJ5" s="255">
        <v>9386</v>
      </c>
      <c r="AK5" s="255">
        <v>18772</v>
      </c>
      <c r="AL5" s="255">
        <v>21118</v>
      </c>
      <c r="AM5" s="255">
        <v>21118</v>
      </c>
      <c r="AN5" s="255">
        <v>9386</v>
      </c>
      <c r="AO5" s="254">
        <f t="shared" ref="AO5" si="0">AP5+AQ5+AR5+AS5+AT5+AU5+AV5+AW5+AX5+AY5+AZ5</f>
        <v>234647.33600000001</v>
      </c>
      <c r="AP5" s="255">
        <v>50972.036</v>
      </c>
      <c r="AQ5" s="255">
        <v>16433.3</v>
      </c>
      <c r="AR5" s="255">
        <v>23288</v>
      </c>
      <c r="AS5" s="255">
        <v>17598</v>
      </c>
      <c r="AT5" s="255">
        <v>23288</v>
      </c>
      <c r="AU5" s="255">
        <v>23288</v>
      </c>
      <c r="AV5" s="255">
        <v>9386</v>
      </c>
      <c r="AW5" s="255">
        <v>18772</v>
      </c>
      <c r="AX5" s="255">
        <v>21118</v>
      </c>
      <c r="AY5" s="255">
        <v>21118</v>
      </c>
      <c r="AZ5" s="255">
        <v>9386</v>
      </c>
      <c r="BA5" s="254">
        <f t="shared" ref="BA5" si="1">BB5+BC5+BD5+BE5+BF5+BG5+BH5+BI5+BJ5+BK5+BL5</f>
        <v>234647.33600000001</v>
      </c>
      <c r="BB5" s="255">
        <v>50972.036</v>
      </c>
      <c r="BC5" s="255">
        <v>16433.3</v>
      </c>
      <c r="BD5" s="255">
        <v>23288</v>
      </c>
      <c r="BE5" s="255">
        <v>17598</v>
      </c>
      <c r="BF5" s="255">
        <v>23288</v>
      </c>
      <c r="BG5" s="255">
        <v>23288</v>
      </c>
      <c r="BH5" s="255">
        <v>9386</v>
      </c>
      <c r="BI5" s="255">
        <v>18772</v>
      </c>
      <c r="BJ5" s="255">
        <v>21118</v>
      </c>
      <c r="BK5" s="255">
        <v>21118</v>
      </c>
      <c r="BL5" s="255">
        <v>9386</v>
      </c>
    </row>
    <row r="6" spans="1:64" s="233" customFormat="1" ht="56.25" customHeight="1" x14ac:dyDescent="0.25">
      <c r="B6" s="240">
        <v>1057</v>
      </c>
      <c r="C6" s="240">
        <v>11001</v>
      </c>
      <c r="D6" s="234" t="s">
        <v>222</v>
      </c>
      <c r="E6" s="26">
        <f>F6+G6+H6+P6</f>
        <v>1961463.3570000001</v>
      </c>
      <c r="F6" s="236">
        <f>'Հ4  '!H16</f>
        <v>1961463.3570000001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6">
        <f>R6+S6+T6+U6+V6+X6+Y6+Z6+AA6+AB6</f>
        <v>2002850.9000000001</v>
      </c>
      <c r="R6" s="236">
        <f>'Հ4  '!I16</f>
        <v>2002850.9000000001</v>
      </c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6">
        <f>AD6+AE6+AF6+AG6+AH6+AI6+AJ6+AK6+AL6+AN6</f>
        <v>2278288.6999999997</v>
      </c>
      <c r="AD6" s="236">
        <f>'Հ4  '!J16</f>
        <v>2278288.6999999997</v>
      </c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6">
        <f>AP6+AQ6+AS6+AT6+AV6+AZ6</f>
        <v>2293829.7999999998</v>
      </c>
      <c r="AP6" s="236">
        <f>'Հ4  '!K16</f>
        <v>2293829.7999999998</v>
      </c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6">
        <f>BB6+BC6+BD6+BE6+BF6+BG6+BH6+BL6</f>
        <v>2313754</v>
      </c>
      <c r="BB6" s="236">
        <f>'Հ4  '!L16</f>
        <v>2313754</v>
      </c>
      <c r="BC6" s="236"/>
      <c r="BD6" s="236"/>
      <c r="BE6" s="236"/>
      <c r="BF6" s="236"/>
      <c r="BG6" s="236"/>
      <c r="BH6" s="236"/>
      <c r="BI6" s="236"/>
      <c r="BJ6" s="236"/>
      <c r="BK6" s="236"/>
      <c r="BL6" s="236"/>
    </row>
    <row r="7" spans="1:64" s="233" customFormat="1" ht="45.75" customHeight="1" x14ac:dyDescent="0.25">
      <c r="B7" s="240"/>
      <c r="C7" s="240">
        <v>11003</v>
      </c>
      <c r="D7" s="176" t="s">
        <v>252</v>
      </c>
      <c r="E7" s="26">
        <f t="shared" ref="E7:E16" si="2">F7+G7+H7+P7</f>
        <v>40016.490000000005</v>
      </c>
      <c r="F7" s="236">
        <f>'Հ4  '!H49</f>
        <v>40016.490000000005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6">
        <f t="shared" ref="Q7:Q16" si="3">R7+S7+T7+U7+V7+X7+Y7+Z7+AA7+AB7</f>
        <v>41636.800000000003</v>
      </c>
      <c r="R7" s="236">
        <f>'Հ4  '!I49</f>
        <v>41636.800000000003</v>
      </c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6">
        <f t="shared" ref="AC7:AC16" si="4">AD7+AE7+AF7+AG7+AH7+AI7+AJ7+AK7+AL7+AN7</f>
        <v>400287.6</v>
      </c>
      <c r="AD7" s="236">
        <f>'Հ4  '!J49</f>
        <v>400287.6</v>
      </c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6">
        <f t="shared" ref="AO7:AO16" si="5">AP7+AQ7+AS7+AT7+AV7+AZ7</f>
        <v>400348.2</v>
      </c>
      <c r="AP7" s="236">
        <f>'Հ4  '!K49</f>
        <v>400348.2</v>
      </c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6">
        <f t="shared" ref="BA7:BA16" si="6">BB7+BC7+BD7+BE7+BF7+BG7+BH7+BL7</f>
        <v>400402.3</v>
      </c>
      <c r="BB7" s="236">
        <f>'Հ4  '!L49</f>
        <v>400402.3</v>
      </c>
      <c r="BC7" s="236"/>
      <c r="BD7" s="236"/>
      <c r="BE7" s="236"/>
      <c r="BF7" s="236"/>
      <c r="BG7" s="236"/>
      <c r="BH7" s="236"/>
      <c r="BI7" s="236"/>
      <c r="BJ7" s="236"/>
      <c r="BK7" s="236"/>
      <c r="BL7" s="236"/>
    </row>
    <row r="8" spans="1:64" s="233" customFormat="1" ht="56.25" customHeight="1" x14ac:dyDescent="0.25">
      <c r="B8" s="240"/>
      <c r="C8" s="240">
        <v>11010</v>
      </c>
      <c r="D8" s="256" t="s">
        <v>253</v>
      </c>
      <c r="E8" s="26">
        <f t="shared" si="2"/>
        <v>267611.5</v>
      </c>
      <c r="F8" s="236">
        <f>'Հ4  '!H63</f>
        <v>267611.5</v>
      </c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6">
        <f t="shared" si="3"/>
        <v>267611.5</v>
      </c>
      <c r="R8" s="255">
        <f>'Հ4  '!I63</f>
        <v>267611.5</v>
      </c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6">
        <f t="shared" si="4"/>
        <v>264436.92</v>
      </c>
      <c r="AD8" s="255">
        <f>'Հ4  '!J63</f>
        <v>264436.92</v>
      </c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6">
        <f t="shared" si="5"/>
        <v>264436.92</v>
      </c>
      <c r="AP8" s="255">
        <f>'Հ4  '!K63</f>
        <v>264436.92</v>
      </c>
      <c r="AQ8" s="236"/>
      <c r="AR8" s="236"/>
      <c r="AS8" s="236"/>
      <c r="AT8" s="236"/>
      <c r="AU8" s="236"/>
      <c r="AV8" s="236"/>
      <c r="AW8" s="236"/>
      <c r="AX8" s="236"/>
      <c r="AY8" s="236"/>
      <c r="AZ8" s="236"/>
      <c r="BA8" s="26">
        <f t="shared" si="6"/>
        <v>264436.92</v>
      </c>
      <c r="BB8" s="255">
        <f>'Հ4  '!L63</f>
        <v>264436.92</v>
      </c>
      <c r="BC8" s="236"/>
      <c r="BD8" s="236"/>
      <c r="BE8" s="236"/>
      <c r="BF8" s="236"/>
      <c r="BG8" s="236"/>
      <c r="BH8" s="236"/>
      <c r="BI8" s="236"/>
      <c r="BJ8" s="236"/>
      <c r="BK8" s="236"/>
      <c r="BL8" s="236"/>
    </row>
    <row r="9" spans="1:64" s="233" customFormat="1" ht="56.25" customHeight="1" x14ac:dyDescent="0.25">
      <c r="B9" s="240"/>
      <c r="C9" s="240">
        <v>31001</v>
      </c>
      <c r="D9" s="257" t="s">
        <v>255</v>
      </c>
      <c r="E9" s="254">
        <f t="shared" si="2"/>
        <v>19188.96</v>
      </c>
      <c r="F9" s="255">
        <f>'Հ4  '!H68</f>
        <v>19188.96</v>
      </c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6">
        <f t="shared" si="3"/>
        <v>17231.7</v>
      </c>
      <c r="R9" s="236">
        <f>'Հ4  '!I68</f>
        <v>17231.7</v>
      </c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6">
        <f t="shared" si="4"/>
        <v>36483</v>
      </c>
      <c r="AD9" s="236">
        <f>'Հ4  '!J68</f>
        <v>36483</v>
      </c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6">
        <f t="shared" si="5"/>
        <v>35000</v>
      </c>
      <c r="AP9" s="236">
        <f>'Հ4  '!K68</f>
        <v>35000</v>
      </c>
      <c r="AQ9" s="236"/>
      <c r="AR9" s="236"/>
      <c r="AS9" s="236"/>
      <c r="AT9" s="236"/>
      <c r="AU9" s="236"/>
      <c r="AV9" s="236"/>
      <c r="AW9" s="236"/>
      <c r="AX9" s="236"/>
      <c r="AY9" s="236"/>
      <c r="AZ9" s="236"/>
      <c r="BA9" s="26">
        <f t="shared" si="6"/>
        <v>35000</v>
      </c>
      <c r="BB9" s="236">
        <f>'Հ4  '!L68</f>
        <v>35000</v>
      </c>
      <c r="BC9" s="236"/>
      <c r="BD9" s="236"/>
      <c r="BE9" s="236"/>
      <c r="BF9" s="236"/>
      <c r="BG9" s="236"/>
      <c r="BH9" s="236"/>
      <c r="BI9" s="236"/>
      <c r="BJ9" s="236"/>
      <c r="BK9" s="236"/>
      <c r="BL9" s="236"/>
    </row>
    <row r="10" spans="1:64" s="233" customFormat="1" ht="48" customHeight="1" x14ac:dyDescent="0.25">
      <c r="B10" s="240"/>
      <c r="C10" s="240">
        <v>31002</v>
      </c>
      <c r="D10" s="153" t="s">
        <v>822</v>
      </c>
      <c r="E10" s="254">
        <f t="shared" si="2"/>
        <v>0</v>
      </c>
      <c r="F10" s="255">
        <f>'Հ4  '!H73</f>
        <v>0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26">
        <f t="shared" si="3"/>
        <v>0</v>
      </c>
      <c r="R10" s="265">
        <f>'Հ4  '!I73</f>
        <v>0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26">
        <f t="shared" si="4"/>
        <v>317000</v>
      </c>
      <c r="AD10" s="32">
        <f>'Հ4  '!J75</f>
        <v>317000</v>
      </c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26">
        <f t="shared" si="5"/>
        <v>0</v>
      </c>
      <c r="AP10" s="265">
        <f>'Հ4  '!K73</f>
        <v>0</v>
      </c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26">
        <f t="shared" si="6"/>
        <v>0</v>
      </c>
      <c r="BB10" s="262">
        <f>'Հ4  '!L73</f>
        <v>0</v>
      </c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64" s="233" customFormat="1" ht="48" customHeight="1" x14ac:dyDescent="0.25">
      <c r="B11" s="240"/>
      <c r="C11" s="240">
        <v>31003</v>
      </c>
      <c r="D11" s="246" t="s">
        <v>947</v>
      </c>
      <c r="E11" s="254">
        <f t="shared" si="2"/>
        <v>0</v>
      </c>
      <c r="F11" s="255">
        <f>'Հ4  '!H78</f>
        <v>0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26">
        <f t="shared" si="3"/>
        <v>0</v>
      </c>
      <c r="R11" s="265">
        <f>+'Հ4  '!I78</f>
        <v>0</v>
      </c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26">
        <f t="shared" si="4"/>
        <v>37524.5</v>
      </c>
      <c r="AD11" s="265">
        <f>+'Հ4  '!J78</f>
        <v>37524.5</v>
      </c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26"/>
      <c r="AP11" s="265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26"/>
      <c r="BB11" s="262"/>
      <c r="BC11" s="32"/>
      <c r="BD11" s="32"/>
      <c r="BE11" s="32"/>
      <c r="BF11" s="32"/>
      <c r="BG11" s="32"/>
      <c r="BH11" s="32"/>
      <c r="BI11" s="32"/>
      <c r="BJ11" s="32"/>
      <c r="BK11" s="32"/>
      <c r="BL11" s="32"/>
    </row>
    <row r="12" spans="1:64" s="233" customFormat="1" ht="48" customHeight="1" x14ac:dyDescent="0.25">
      <c r="B12" s="240">
        <v>1093</v>
      </c>
      <c r="C12" s="240">
        <v>11001</v>
      </c>
      <c r="D12" s="237" t="s">
        <v>264</v>
      </c>
      <c r="E12" s="254">
        <f t="shared" si="2"/>
        <v>747277.4</v>
      </c>
      <c r="F12" s="255">
        <f>'Հ4  '!H85</f>
        <v>747277.4</v>
      </c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6">
        <f t="shared" si="3"/>
        <v>714342.7</v>
      </c>
      <c r="R12" s="259">
        <f>'Հ4  '!I85</f>
        <v>714342.7</v>
      </c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6">
        <f t="shared" si="4"/>
        <v>1401266.8</v>
      </c>
      <c r="AD12" s="259">
        <f>'Հ4  '!J85</f>
        <v>1401266.8</v>
      </c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6">
        <f t="shared" si="5"/>
        <v>1674154.6</v>
      </c>
      <c r="AP12" s="259">
        <f>'Հ4  '!K85</f>
        <v>1674154.6</v>
      </c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6">
        <f t="shared" si="6"/>
        <v>2003501.8</v>
      </c>
      <c r="BB12" s="236">
        <f>'Հ4  '!L85</f>
        <v>2003501.8</v>
      </c>
      <c r="BC12" s="259"/>
      <c r="BD12" s="259"/>
      <c r="BE12" s="259"/>
      <c r="BF12" s="259"/>
      <c r="BG12" s="259"/>
      <c r="BH12" s="259"/>
      <c r="BI12" s="259"/>
      <c r="BJ12" s="259"/>
      <c r="BK12" s="259"/>
      <c r="BL12" s="259"/>
    </row>
    <row r="13" spans="1:64" s="233" customFormat="1" ht="45" customHeight="1" x14ac:dyDescent="0.25">
      <c r="B13" s="240"/>
      <c r="C13" s="240">
        <v>11002</v>
      </c>
      <c r="D13" s="237" t="s">
        <v>265</v>
      </c>
      <c r="E13" s="254">
        <f t="shared" si="2"/>
        <v>84990</v>
      </c>
      <c r="F13" s="255">
        <f>'Հ4  '!H90</f>
        <v>84990</v>
      </c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6">
        <f t="shared" si="3"/>
        <v>75000</v>
      </c>
      <c r="R13" s="259">
        <f>'Հ4  '!I90</f>
        <v>75000</v>
      </c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6">
        <f t="shared" si="4"/>
        <v>85000</v>
      </c>
      <c r="AD13" s="259">
        <f>'Հ4  '!J90</f>
        <v>85000</v>
      </c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6">
        <f t="shared" si="5"/>
        <v>85000</v>
      </c>
      <c r="AP13" s="259">
        <f>'Հ4  '!K90</f>
        <v>85000</v>
      </c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6">
        <f t="shared" si="6"/>
        <v>85000</v>
      </c>
      <c r="BB13" s="259">
        <f>'Հ4  '!L90</f>
        <v>85000</v>
      </c>
      <c r="BC13" s="259"/>
      <c r="BD13" s="259"/>
      <c r="BE13" s="259"/>
      <c r="BF13" s="259"/>
      <c r="BG13" s="259"/>
      <c r="BH13" s="259"/>
      <c r="BI13" s="259"/>
      <c r="BJ13" s="259"/>
      <c r="BK13" s="259"/>
      <c r="BL13" s="259"/>
    </row>
    <row r="14" spans="1:64" s="233" customFormat="1" ht="37.5" customHeight="1" x14ac:dyDescent="0.25">
      <c r="B14" s="240"/>
      <c r="C14" s="240">
        <v>11003</v>
      </c>
      <c r="D14" s="237" t="s">
        <v>267</v>
      </c>
      <c r="E14" s="254">
        <f t="shared" si="2"/>
        <v>966043</v>
      </c>
      <c r="F14" s="255">
        <f>'Հ4  '!H95</f>
        <v>966043</v>
      </c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6">
        <f t="shared" si="3"/>
        <v>606230.1</v>
      </c>
      <c r="R14" s="259">
        <f>'Հ4  '!I95</f>
        <v>606230.1</v>
      </c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6">
        <f t="shared" si="4"/>
        <v>606230.1</v>
      </c>
      <c r="AD14" s="259">
        <f>'Հ4  '!J95</f>
        <v>606230.1</v>
      </c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6">
        <f t="shared" si="5"/>
        <v>606230.1</v>
      </c>
      <c r="AP14" s="259">
        <f>'Հ4  '!K95</f>
        <v>606230.1</v>
      </c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6">
        <f t="shared" si="6"/>
        <v>606230.1</v>
      </c>
      <c r="BB14" s="259">
        <f>'Հ4  '!L95</f>
        <v>606230.1</v>
      </c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</row>
    <row r="15" spans="1:64" s="233" customFormat="1" ht="56.25" customHeight="1" x14ac:dyDescent="0.25">
      <c r="B15" s="240"/>
      <c r="C15" s="240">
        <v>11008</v>
      </c>
      <c r="D15" s="237" t="s">
        <v>269</v>
      </c>
      <c r="E15" s="254">
        <f t="shared" si="2"/>
        <v>435400.5</v>
      </c>
      <c r="F15" s="255">
        <f>'Հ4  '!H100</f>
        <v>435400.5</v>
      </c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6">
        <f t="shared" si="3"/>
        <v>180000</v>
      </c>
      <c r="R15" s="259">
        <f>'Հ4  '!I100</f>
        <v>180000</v>
      </c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6">
        <f t="shared" si="4"/>
        <v>220000</v>
      </c>
      <c r="AD15" s="259">
        <f>'Հ4  '!J100</f>
        <v>220000</v>
      </c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6">
        <f t="shared" si="5"/>
        <v>220000</v>
      </c>
      <c r="AP15" s="259">
        <f>'Հ4  '!K100</f>
        <v>220000</v>
      </c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6">
        <f t="shared" si="6"/>
        <v>220000</v>
      </c>
      <c r="BB15" s="259">
        <f>'Հ4  '!L100</f>
        <v>220000</v>
      </c>
      <c r="BC15" s="259"/>
      <c r="BD15" s="259"/>
      <c r="BE15" s="259"/>
      <c r="BF15" s="259"/>
      <c r="BG15" s="259"/>
      <c r="BH15" s="259"/>
      <c r="BI15" s="259"/>
      <c r="BJ15" s="259"/>
      <c r="BK15" s="259"/>
      <c r="BL15" s="259"/>
    </row>
    <row r="16" spans="1:64" s="233" customFormat="1" ht="56.25" customHeight="1" x14ac:dyDescent="0.25">
      <c r="B16" s="388">
        <v>1120</v>
      </c>
      <c r="C16" s="240">
        <v>11001</v>
      </c>
      <c r="D16" s="237" t="s">
        <v>272</v>
      </c>
      <c r="E16" s="254">
        <f t="shared" si="2"/>
        <v>12363879.910000002</v>
      </c>
      <c r="F16" s="259">
        <f>'Հ4  '!H112</f>
        <v>12363879.910000002</v>
      </c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6">
        <f t="shared" si="3"/>
        <v>12893197.300000001</v>
      </c>
      <c r="R16" s="259">
        <f>'Հ4  '!I112</f>
        <v>12893197.300000001</v>
      </c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">
        <f t="shared" si="4"/>
        <v>16558273.527000001</v>
      </c>
      <c r="AD16" s="259">
        <f>'Հ4  '!J112</f>
        <v>16558273.527000001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6">
        <f t="shared" si="5"/>
        <v>17917290.551000003</v>
      </c>
      <c r="AP16" s="259">
        <f>'Հ4  '!K112</f>
        <v>17917290.551000003</v>
      </c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6">
        <f t="shared" si="6"/>
        <v>18001272.404999997</v>
      </c>
      <c r="BB16" s="259">
        <f>'Հ4  '!L112</f>
        <v>18001272.404999997</v>
      </c>
      <c r="BC16" s="259"/>
      <c r="BD16" s="259"/>
      <c r="BE16" s="259"/>
      <c r="BF16" s="259"/>
      <c r="BG16" s="259"/>
      <c r="BH16" s="259"/>
      <c r="BI16" s="259"/>
      <c r="BJ16" s="259"/>
      <c r="BK16" s="259"/>
      <c r="BL16" s="259"/>
    </row>
    <row r="17" spans="2:64" s="233" customFormat="1" ht="42.75" customHeight="1" x14ac:dyDescent="0.25">
      <c r="B17" s="389"/>
      <c r="C17" s="240">
        <v>11002</v>
      </c>
      <c r="D17" s="240" t="s">
        <v>846</v>
      </c>
      <c r="E17" s="26">
        <f>F17+G17+H17+I17+J17+K17+L17+M17+N17+O17+P17</f>
        <v>768252.59999999986</v>
      </c>
      <c r="F17" s="236">
        <v>438768.41</v>
      </c>
      <c r="G17" s="236">
        <v>25496.6</v>
      </c>
      <c r="H17" s="236">
        <v>33873.79</v>
      </c>
      <c r="I17" s="236">
        <v>45223.1</v>
      </c>
      <c r="J17" s="236">
        <v>27744.45</v>
      </c>
      <c r="K17" s="236">
        <v>42275</v>
      </c>
      <c r="L17" s="236">
        <v>40830</v>
      </c>
      <c r="M17" s="236">
        <v>37664.449999999997</v>
      </c>
      <c r="N17" s="236">
        <v>31412.47</v>
      </c>
      <c r="O17" s="236">
        <v>17623.150000000001</v>
      </c>
      <c r="P17" s="236">
        <v>27341.18</v>
      </c>
      <c r="Q17" s="26">
        <f>R17+S17+T17+U17+V17+W17+X17+Y17+Z17+AA17+AB17</f>
        <v>884564.2</v>
      </c>
      <c r="R17" s="236">
        <v>521390.62</v>
      </c>
      <c r="S17" s="236">
        <v>27990.47</v>
      </c>
      <c r="T17" s="236">
        <v>36927.58</v>
      </c>
      <c r="U17" s="236">
        <v>51619.85</v>
      </c>
      <c r="V17" s="236">
        <v>29515.3</v>
      </c>
      <c r="W17" s="236">
        <v>48015.02</v>
      </c>
      <c r="X17" s="236">
        <v>46937.2</v>
      </c>
      <c r="Y17" s="236">
        <v>42119.3</v>
      </c>
      <c r="Z17" s="236">
        <v>33784.85</v>
      </c>
      <c r="AA17" s="236">
        <v>17193.41</v>
      </c>
      <c r="AB17" s="236">
        <v>29070.6</v>
      </c>
      <c r="AC17" s="26">
        <f>AD17+AE17+AF17+AG17+AH17+AI17+AJ17+AK17+AL17+AM17+AN17</f>
        <v>1816053.5</v>
      </c>
      <c r="AD17" s="236">
        <v>1076527.26</v>
      </c>
      <c r="AE17" s="236">
        <v>46828.43</v>
      </c>
      <c r="AF17" s="236">
        <v>81414</v>
      </c>
      <c r="AG17" s="236">
        <v>96385.63</v>
      </c>
      <c r="AH17" s="236">
        <v>74199.539999999994</v>
      </c>
      <c r="AI17" s="236">
        <v>92073.83</v>
      </c>
      <c r="AJ17" s="236">
        <v>48787.85</v>
      </c>
      <c r="AK17" s="236">
        <v>86784.11</v>
      </c>
      <c r="AL17" s="236">
        <v>78203.429999999993</v>
      </c>
      <c r="AM17" s="236">
        <v>61416.71</v>
      </c>
      <c r="AN17" s="236">
        <v>73432.710000000006</v>
      </c>
      <c r="AO17" s="26">
        <f>AP17+AQ17+AR17+AS17+AT17+AU17+AV17+AW17+AX17+AY17+AZ17</f>
        <v>1793478.4</v>
      </c>
      <c r="AP17" s="236">
        <v>1053952.1599999999</v>
      </c>
      <c r="AQ17" s="236">
        <v>46828.43</v>
      </c>
      <c r="AR17" s="236">
        <v>81414</v>
      </c>
      <c r="AS17" s="236">
        <v>96385.63</v>
      </c>
      <c r="AT17" s="236">
        <v>74199.539999999994</v>
      </c>
      <c r="AU17" s="236">
        <v>92073.83</v>
      </c>
      <c r="AV17" s="236">
        <v>48787.85</v>
      </c>
      <c r="AW17" s="236">
        <v>86784.11</v>
      </c>
      <c r="AX17" s="236">
        <v>78203.429999999993</v>
      </c>
      <c r="AY17" s="236">
        <v>61416.71</v>
      </c>
      <c r="AZ17" s="236">
        <v>73432.710000000006</v>
      </c>
      <c r="BA17" s="26">
        <f>BB17+BC17+BD17+BE17+BF17+BG17+BH17+BI17+BJ17+BK17+BL17</f>
        <v>1804495.5</v>
      </c>
      <c r="BB17" s="236">
        <v>1064969.26</v>
      </c>
      <c r="BC17" s="236">
        <v>46828.43</v>
      </c>
      <c r="BD17" s="236">
        <v>81414</v>
      </c>
      <c r="BE17" s="236">
        <v>96385.63</v>
      </c>
      <c r="BF17" s="236">
        <v>74199.539999999994</v>
      </c>
      <c r="BG17" s="236">
        <v>92073.83</v>
      </c>
      <c r="BH17" s="236">
        <v>48787.85</v>
      </c>
      <c r="BI17" s="236">
        <v>86784.11</v>
      </c>
      <c r="BJ17" s="236">
        <v>78203.429999999993</v>
      </c>
      <c r="BK17" s="236">
        <v>61416.71</v>
      </c>
      <c r="BL17" s="236">
        <v>73432.710000000006</v>
      </c>
    </row>
    <row r="18" spans="2:64" s="233" customFormat="1" ht="56.25" customHeight="1" x14ac:dyDescent="0.25">
      <c r="B18" s="389"/>
      <c r="C18" s="240">
        <v>11005</v>
      </c>
      <c r="D18" s="237" t="s">
        <v>301</v>
      </c>
      <c r="E18" s="26">
        <f t="shared" ref="E18:E24" si="7">F18+G18+H18+I18+J18+K18+L18+M18+N18+O18+P18</f>
        <v>175211.5</v>
      </c>
      <c r="F18" s="259">
        <f>'Հ4  '!H170</f>
        <v>175211.5</v>
      </c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6">
        <f t="shared" ref="Q18:Q22" si="8">R18+S18+T18+U18+V18+W18+X18+Y18+Z18+AA18+AB18</f>
        <v>195140.2</v>
      </c>
      <c r="R18" s="259">
        <f>'Հ4  '!I170</f>
        <v>195140.2</v>
      </c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3">
        <f t="shared" ref="AC18:AC22" si="9">AD18+AE18+AF18+AG18+AH18+AI18+AJ18+AK18+AL18+AM18+AN18</f>
        <v>262834.09999999998</v>
      </c>
      <c r="AD18" s="259">
        <f>'Հ4  '!J170</f>
        <v>262834.09999999998</v>
      </c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3">
        <f t="shared" ref="AO18:AO22" si="10">AP18+AQ18+AR18+AS18+AT18+AU18+AV18+AW18+AX18+AY18+AZ18</f>
        <v>262834.09999999998</v>
      </c>
      <c r="AP18" s="259">
        <f>'Հ4  '!K170</f>
        <v>262834.09999999998</v>
      </c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4">
        <f t="shared" ref="BA18:BA22" si="11">BB18+BC18+BD18+BE18+BF18+BG18+BH18+BI18+BJ18+BK18+BL18</f>
        <v>262834.09999999998</v>
      </c>
      <c r="BB18" s="259">
        <f>'Հ4  '!L170</f>
        <v>262834.09999999998</v>
      </c>
      <c r="BC18" s="259"/>
      <c r="BD18" s="259"/>
      <c r="BE18" s="259"/>
      <c r="BF18" s="259"/>
      <c r="BG18" s="259"/>
      <c r="BH18" s="259"/>
      <c r="BI18" s="259"/>
      <c r="BJ18" s="259"/>
      <c r="BK18" s="259"/>
      <c r="BL18" s="259"/>
    </row>
    <row r="19" spans="2:64" s="233" customFormat="1" ht="56.25" customHeight="1" x14ac:dyDescent="0.25">
      <c r="B19" s="389"/>
      <c r="C19" s="240">
        <v>31001</v>
      </c>
      <c r="D19" s="240" t="s">
        <v>847</v>
      </c>
      <c r="E19" s="26">
        <f>F19+G19+H19+I19+J19+K19+L19+M19+N19+O19+P19</f>
        <v>585236.00000000012</v>
      </c>
      <c r="F19" s="236">
        <v>450768.06</v>
      </c>
      <c r="G19" s="236">
        <v>14154.52</v>
      </c>
      <c r="H19" s="236">
        <v>14154.52</v>
      </c>
      <c r="I19" s="236">
        <v>14154.52</v>
      </c>
      <c r="J19" s="236">
        <v>14154.52</v>
      </c>
      <c r="K19" s="236">
        <v>14154.52</v>
      </c>
      <c r="L19" s="236">
        <v>14154.52</v>
      </c>
      <c r="M19" s="236">
        <v>14154.52</v>
      </c>
      <c r="N19" s="236">
        <v>14154.52</v>
      </c>
      <c r="O19" s="236">
        <v>7077.26</v>
      </c>
      <c r="P19" s="236">
        <v>14154.52</v>
      </c>
      <c r="Q19" s="26">
        <f>R19+S19+T19+U19+V19+W19+X19+Y19+Z19+AA19+AB19</f>
        <v>279490.39999999991</v>
      </c>
      <c r="R19" s="236">
        <v>145022.46</v>
      </c>
      <c r="S19" s="236">
        <v>14154.52</v>
      </c>
      <c r="T19" s="236">
        <v>14154.52</v>
      </c>
      <c r="U19" s="236">
        <v>14154.52</v>
      </c>
      <c r="V19" s="236">
        <v>14154.52</v>
      </c>
      <c r="W19" s="236">
        <v>14154.52</v>
      </c>
      <c r="X19" s="236">
        <v>14154.52</v>
      </c>
      <c r="Y19" s="236">
        <v>14154.52</v>
      </c>
      <c r="Z19" s="236">
        <v>14154.52</v>
      </c>
      <c r="AA19" s="236">
        <v>7077.26</v>
      </c>
      <c r="AB19" s="236">
        <v>14154.52</v>
      </c>
      <c r="AC19" s="26">
        <f>AD19+AE19+AF19+AG19+AH19+AI19+AJ19+AK19+AL19+AM19+AN19</f>
        <v>310301.5</v>
      </c>
      <c r="AD19" s="236">
        <v>175833.56</v>
      </c>
      <c r="AE19" s="236">
        <v>14154.52</v>
      </c>
      <c r="AF19" s="236">
        <v>14154.52</v>
      </c>
      <c r="AG19" s="236">
        <v>14154.52</v>
      </c>
      <c r="AH19" s="236">
        <v>14154.52</v>
      </c>
      <c r="AI19" s="236">
        <v>14154.52</v>
      </c>
      <c r="AJ19" s="236">
        <v>14154.52</v>
      </c>
      <c r="AK19" s="236">
        <v>14154.52</v>
      </c>
      <c r="AL19" s="236">
        <v>14154.52</v>
      </c>
      <c r="AM19" s="236">
        <v>7077.26</v>
      </c>
      <c r="AN19" s="236">
        <v>14154.52</v>
      </c>
      <c r="AO19" s="26">
        <f>AP19+AQ19+AR19+AS19+AT19+AU19+AV19+AW19+AX19+AY19+AZ19</f>
        <v>271753.49999999994</v>
      </c>
      <c r="AP19" s="236">
        <v>137285.56</v>
      </c>
      <c r="AQ19" s="236">
        <v>14154.52</v>
      </c>
      <c r="AR19" s="236">
        <v>14154.52</v>
      </c>
      <c r="AS19" s="236">
        <v>14154.52</v>
      </c>
      <c r="AT19" s="236">
        <v>14154.52</v>
      </c>
      <c r="AU19" s="236">
        <v>14154.52</v>
      </c>
      <c r="AV19" s="236">
        <v>14154.52</v>
      </c>
      <c r="AW19" s="236">
        <v>14154.52</v>
      </c>
      <c r="AX19" s="236">
        <v>14154.52</v>
      </c>
      <c r="AY19" s="236">
        <v>7077.26</v>
      </c>
      <c r="AZ19" s="236">
        <v>14154.52</v>
      </c>
      <c r="BA19" s="26">
        <f>BB19+BC19+BD19+BE19+BF19+BG19+BH19+BI19+BJ19+BK19+BL19</f>
        <v>271753.49999999994</v>
      </c>
      <c r="BB19" s="236">
        <v>137285.56</v>
      </c>
      <c r="BC19" s="236">
        <v>14154.52</v>
      </c>
      <c r="BD19" s="236">
        <v>14154.52</v>
      </c>
      <c r="BE19" s="236">
        <v>14154.52</v>
      </c>
      <c r="BF19" s="236">
        <v>14154.52</v>
      </c>
      <c r="BG19" s="236">
        <v>14154.52</v>
      </c>
      <c r="BH19" s="236">
        <v>14154.52</v>
      </c>
      <c r="BI19" s="236">
        <v>14154.52</v>
      </c>
      <c r="BJ19" s="236">
        <v>14154.52</v>
      </c>
      <c r="BK19" s="236">
        <v>7077.26</v>
      </c>
      <c r="BL19" s="236">
        <v>14154.52</v>
      </c>
    </row>
    <row r="20" spans="2:64" s="233" customFormat="1" ht="56.25" customHeight="1" x14ac:dyDescent="0.25">
      <c r="B20" s="389"/>
      <c r="C20" s="240">
        <v>31002</v>
      </c>
      <c r="D20" s="237" t="s">
        <v>306</v>
      </c>
      <c r="E20" s="26">
        <f t="shared" si="7"/>
        <v>27102.6</v>
      </c>
      <c r="F20" s="259">
        <f>'Հ4  '!H182</f>
        <v>27102.6</v>
      </c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6">
        <f t="shared" si="8"/>
        <v>59100</v>
      </c>
      <c r="R20" s="259">
        <f>'Հ4  '!I182</f>
        <v>59100</v>
      </c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3">
        <f t="shared" si="9"/>
        <v>2535616</v>
      </c>
      <c r="AD20" s="259">
        <f>'Հ4  '!J182</f>
        <v>2535616</v>
      </c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6">
        <f t="shared" si="10"/>
        <v>0</v>
      </c>
      <c r="AP20" s="259">
        <f>'Հ4  '!K182</f>
        <v>0</v>
      </c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6">
        <f t="shared" si="11"/>
        <v>0</v>
      </c>
      <c r="BB20" s="259">
        <f>'Հ4  '!L182</f>
        <v>0</v>
      </c>
      <c r="BC20" s="259"/>
      <c r="BD20" s="259"/>
      <c r="BE20" s="259"/>
      <c r="BF20" s="259"/>
      <c r="BG20" s="259"/>
      <c r="BH20" s="259"/>
      <c r="BI20" s="259"/>
      <c r="BJ20" s="259"/>
      <c r="BK20" s="259"/>
      <c r="BL20" s="259"/>
    </row>
    <row r="21" spans="2:64" s="233" customFormat="1" ht="56.25" customHeight="1" x14ac:dyDescent="0.25">
      <c r="B21" s="389"/>
      <c r="C21" s="240">
        <v>31003</v>
      </c>
      <c r="D21" s="237" t="s">
        <v>328</v>
      </c>
      <c r="E21" s="26">
        <f t="shared" si="7"/>
        <v>55846.5</v>
      </c>
      <c r="F21" s="259">
        <f>'Հ4  '!H187</f>
        <v>55846.5</v>
      </c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6">
        <f t="shared" si="8"/>
        <v>0</v>
      </c>
      <c r="R21" s="259">
        <f>'Հ4  '!I187</f>
        <v>0</v>
      </c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3">
        <f t="shared" si="9"/>
        <v>103000</v>
      </c>
      <c r="AD21" s="259">
        <f>'Հ4  '!J187</f>
        <v>103000</v>
      </c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6">
        <f t="shared" si="10"/>
        <v>22000</v>
      </c>
      <c r="AP21" s="259">
        <f>'Հ4  '!K187</f>
        <v>22000</v>
      </c>
      <c r="AQ21" s="259"/>
      <c r="AR21" s="259"/>
      <c r="AS21" s="259"/>
      <c r="AT21" s="259"/>
      <c r="AU21" s="259"/>
      <c r="AV21" s="259"/>
      <c r="AW21" s="259"/>
      <c r="AX21" s="259"/>
      <c r="AY21" s="259"/>
      <c r="AZ21" s="259"/>
      <c r="BA21" s="26">
        <f t="shared" si="11"/>
        <v>0</v>
      </c>
      <c r="BB21" s="259">
        <f>'Հ4  '!L187</f>
        <v>0</v>
      </c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</row>
    <row r="22" spans="2:64" s="233" customFormat="1" ht="56.25" customHeight="1" x14ac:dyDescent="0.25">
      <c r="B22" s="389"/>
      <c r="C22" s="240">
        <v>31004</v>
      </c>
      <c r="D22" s="237" t="s">
        <v>819</v>
      </c>
      <c r="E22" s="26">
        <f t="shared" si="7"/>
        <v>0</v>
      </c>
      <c r="F22" s="259">
        <f>'Հ4  '!H193</f>
        <v>0</v>
      </c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6">
        <f t="shared" si="8"/>
        <v>0</v>
      </c>
      <c r="R22" s="259">
        <f>'Հ4  '!I193</f>
        <v>0</v>
      </c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3">
        <f t="shared" si="9"/>
        <v>2440156.2999999998</v>
      </c>
      <c r="AD22" s="259">
        <f>'Հ4  '!J193</f>
        <v>2440156.2999999998</v>
      </c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6">
        <f t="shared" si="10"/>
        <v>140000</v>
      </c>
      <c r="AP22" s="259">
        <f>'Հ4  '!K193</f>
        <v>140000</v>
      </c>
      <c r="AQ22" s="259"/>
      <c r="AR22" s="259"/>
      <c r="AS22" s="259"/>
      <c r="AT22" s="259"/>
      <c r="AU22" s="259"/>
      <c r="AV22" s="259"/>
      <c r="AW22" s="259"/>
      <c r="AX22" s="259"/>
      <c r="AY22" s="259"/>
      <c r="AZ22" s="259"/>
      <c r="BA22" s="26">
        <f t="shared" si="11"/>
        <v>1592337</v>
      </c>
      <c r="BB22" s="259">
        <f>'Հ4  '!L193</f>
        <v>1592337</v>
      </c>
      <c r="BC22" s="259"/>
      <c r="BD22" s="259"/>
      <c r="BE22" s="259"/>
      <c r="BF22" s="259"/>
      <c r="BG22" s="259"/>
      <c r="BH22" s="259"/>
      <c r="BI22" s="259"/>
      <c r="BJ22" s="259"/>
      <c r="BK22" s="259"/>
      <c r="BL22" s="259"/>
    </row>
    <row r="23" spans="2:64" s="233" customFormat="1" ht="56.25" customHeight="1" x14ac:dyDescent="0.25">
      <c r="B23" s="390"/>
      <c r="C23" s="240">
        <v>31006</v>
      </c>
      <c r="D23" s="240" t="s">
        <v>329</v>
      </c>
      <c r="E23" s="26">
        <f t="shared" si="7"/>
        <v>27798</v>
      </c>
      <c r="F23" s="259">
        <f>'Հ4  '!H199</f>
        <v>27798</v>
      </c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6">
        <f t="shared" ref="Q23:Q35" si="12">R23+S23+T23+U23+V23+W23+X23+Y23+Z23+AA23+AB23</f>
        <v>0</v>
      </c>
      <c r="R23" s="259">
        <f>'Հ4  '!I199</f>
        <v>0</v>
      </c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3">
        <f t="shared" ref="AC23:AC35" si="13">AD23+AE23+AF23+AG23+AH23+AI23+AJ23+AK23+AL23+AM23+AN23</f>
        <v>20000</v>
      </c>
      <c r="AD23" s="259">
        <f>'Հ4  '!J199</f>
        <v>20000</v>
      </c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6">
        <f t="shared" ref="AO23:AO35" si="14">AP23+AQ23+AR23+AS23+AT23+AU23+AV23+AW23+AX23+AY23+AZ23</f>
        <v>20000</v>
      </c>
      <c r="AP23" s="259">
        <f>'Հ4  '!K199</f>
        <v>20000</v>
      </c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6">
        <f t="shared" ref="BA23:BA35" si="15">BB23+BC23+BD23+BE23+BF23+BG23+BH23+BI23+BJ23+BK23+BL23</f>
        <v>20000</v>
      </c>
      <c r="BB23" s="259">
        <f>'Հ4  '!L199</f>
        <v>20000</v>
      </c>
      <c r="BC23" s="259"/>
      <c r="BD23" s="259"/>
      <c r="BE23" s="259"/>
      <c r="BF23" s="259"/>
      <c r="BG23" s="259"/>
      <c r="BH23" s="259"/>
      <c r="BI23" s="259"/>
      <c r="BJ23" s="259"/>
      <c r="BK23" s="259"/>
      <c r="BL23" s="259"/>
    </row>
    <row r="24" spans="2:64" s="233" customFormat="1" ht="56.25" customHeight="1" x14ac:dyDescent="0.25">
      <c r="B24" s="258"/>
      <c r="C24" s="240">
        <v>31008</v>
      </c>
      <c r="D24" s="237" t="s">
        <v>827</v>
      </c>
      <c r="E24" s="26">
        <f t="shared" si="7"/>
        <v>0</v>
      </c>
      <c r="F24" s="259">
        <f>'Հ4  '!H205</f>
        <v>0</v>
      </c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6">
        <f t="shared" si="12"/>
        <v>500000</v>
      </c>
      <c r="R24" s="259">
        <f>'Հ4  '!I205</f>
        <v>500000</v>
      </c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3">
        <f t="shared" si="13"/>
        <v>7500000</v>
      </c>
      <c r="AD24" s="259">
        <f>'Հ4  '!J205</f>
        <v>7500000</v>
      </c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6">
        <f t="shared" si="14"/>
        <v>10850000</v>
      </c>
      <c r="AP24" s="259">
        <f>'Հ4  '!K205</f>
        <v>10850000</v>
      </c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6">
        <f t="shared" si="15"/>
        <v>6717000</v>
      </c>
      <c r="BB24" s="259">
        <f>'Հ4  '!L205</f>
        <v>6717000</v>
      </c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</row>
    <row r="25" spans="2:64" s="233" customFormat="1" ht="51" customHeight="1" x14ac:dyDescent="0.25">
      <c r="B25" s="391">
        <v>1123</v>
      </c>
      <c r="C25" s="251">
        <v>11001</v>
      </c>
      <c r="D25" s="240" t="s">
        <v>849</v>
      </c>
      <c r="E25" s="26">
        <f t="shared" ref="E25:E35" si="16">F25+G25+H25+I25+J25+K25+L25+M25+N25+O25+P25</f>
        <v>374886.3</v>
      </c>
      <c r="F25" s="259">
        <f>'Հ4  '!H213</f>
        <v>374886.3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>
        <f t="shared" si="12"/>
        <v>378578.4</v>
      </c>
      <c r="R25" s="259">
        <f>'Հ4  '!I213</f>
        <v>378578.4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3">
        <f t="shared" si="13"/>
        <v>378791.5</v>
      </c>
      <c r="AD25" s="259">
        <f>'Հ4  '!J213</f>
        <v>378791.5</v>
      </c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6">
        <f t="shared" si="14"/>
        <v>378791.5</v>
      </c>
      <c r="AP25" s="259">
        <f>'Հ4  '!K213</f>
        <v>378791.5</v>
      </c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6">
        <f t="shared" si="15"/>
        <v>378791.5</v>
      </c>
      <c r="BB25" s="259">
        <f>'Հ4  '!L213</f>
        <v>378791.5</v>
      </c>
      <c r="BC25" s="25"/>
      <c r="BD25" s="25"/>
      <c r="BE25" s="25"/>
      <c r="BF25" s="25"/>
      <c r="BG25" s="25"/>
      <c r="BH25" s="25"/>
      <c r="BI25" s="25"/>
      <c r="BJ25" s="25"/>
      <c r="BK25" s="25"/>
      <c r="BL25" s="25"/>
    </row>
    <row r="26" spans="2:64" s="233" customFormat="1" ht="60.75" customHeight="1" x14ac:dyDescent="0.25">
      <c r="B26" s="392"/>
      <c r="C26" s="251">
        <v>11002</v>
      </c>
      <c r="D26" s="234" t="s">
        <v>384</v>
      </c>
      <c r="E26" s="26">
        <f t="shared" si="16"/>
        <v>260769.8</v>
      </c>
      <c r="F26" s="259">
        <f>'Հ4  '!H218</f>
        <v>260769.8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>
        <f t="shared" si="12"/>
        <v>250339</v>
      </c>
      <c r="R26" s="259">
        <f>'Հ4  '!I218</f>
        <v>250339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3">
        <f t="shared" si="13"/>
        <v>250339</v>
      </c>
      <c r="AD26" s="259">
        <f>'Հ4  '!J218</f>
        <v>250339</v>
      </c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6">
        <f t="shared" si="14"/>
        <v>250339</v>
      </c>
      <c r="AP26" s="259">
        <f>'Հ4  '!K218</f>
        <v>250339</v>
      </c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6">
        <f t="shared" si="15"/>
        <v>250339</v>
      </c>
      <c r="BB26" s="259">
        <f>'Հ4  '!L218</f>
        <v>250339</v>
      </c>
      <c r="BC26" s="25"/>
      <c r="BD26" s="25"/>
      <c r="BE26" s="25"/>
      <c r="BF26" s="25"/>
      <c r="BG26" s="25"/>
      <c r="BH26" s="25"/>
      <c r="BI26" s="25"/>
      <c r="BJ26" s="25"/>
      <c r="BK26" s="25"/>
      <c r="BL26" s="25"/>
    </row>
    <row r="27" spans="2:64" s="233" customFormat="1" ht="46.5" customHeight="1" x14ac:dyDescent="0.25">
      <c r="B27" s="393"/>
      <c r="C27" s="251">
        <v>11003</v>
      </c>
      <c r="D27" s="256" t="s">
        <v>386</v>
      </c>
      <c r="E27" s="26">
        <f t="shared" si="16"/>
        <v>599474</v>
      </c>
      <c r="F27" s="259">
        <f>'Հ4  '!H223</f>
        <v>599474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6">
        <f t="shared" si="12"/>
        <v>623495.4</v>
      </c>
      <c r="R27" s="259">
        <f>'Հ4  '!I223</f>
        <v>623495.4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3">
        <f t="shared" si="13"/>
        <v>730318.4</v>
      </c>
      <c r="AD27" s="259">
        <f>'Հ4  '!J223</f>
        <v>730318.4</v>
      </c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6">
        <f t="shared" si="14"/>
        <v>789037.70000000007</v>
      </c>
      <c r="AP27" s="259">
        <f>'Հ4  '!K223</f>
        <v>789037.70000000007</v>
      </c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6">
        <f t="shared" si="15"/>
        <v>787313.3</v>
      </c>
      <c r="BB27" s="259">
        <f>'Հ4  '!L223</f>
        <v>787313.3</v>
      </c>
      <c r="BC27" s="25"/>
      <c r="BD27" s="25"/>
      <c r="BE27" s="25"/>
      <c r="BF27" s="25"/>
      <c r="BG27" s="25"/>
      <c r="BH27" s="25"/>
      <c r="BI27" s="25"/>
      <c r="BJ27" s="25"/>
      <c r="BK27" s="25"/>
      <c r="BL27" s="25"/>
    </row>
    <row r="28" spans="2:64" s="233" customFormat="1" ht="57.75" customHeight="1" x14ac:dyDescent="0.25">
      <c r="B28" s="391">
        <v>1149</v>
      </c>
      <c r="C28" s="251">
        <v>11001</v>
      </c>
      <c r="D28" s="240" t="s">
        <v>392</v>
      </c>
      <c r="E28" s="26">
        <f t="shared" si="16"/>
        <v>187122</v>
      </c>
      <c r="F28" s="259">
        <f>'Հ4  '!H231</f>
        <v>187122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6">
        <f t="shared" si="12"/>
        <v>187752</v>
      </c>
      <c r="R28" s="259">
        <f>'Հ4  '!I231</f>
        <v>187752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3">
        <f t="shared" si="13"/>
        <v>256258.2</v>
      </c>
      <c r="AD28" s="259">
        <f>'Հ4  '!J231</f>
        <v>256258.2</v>
      </c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6">
        <f t="shared" si="14"/>
        <v>228743.8</v>
      </c>
      <c r="AP28" s="259">
        <f>'Հ4  '!K231</f>
        <v>228743.8</v>
      </c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6">
        <f t="shared" si="15"/>
        <v>228743.8</v>
      </c>
      <c r="BB28" s="259">
        <f>'Հ4  '!L231</f>
        <v>228743.8</v>
      </c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2:64" s="233" customFormat="1" ht="45.75" customHeight="1" x14ac:dyDescent="0.25">
      <c r="B29" s="392"/>
      <c r="C29" s="251">
        <v>11002</v>
      </c>
      <c r="D29" s="256" t="s">
        <v>850</v>
      </c>
      <c r="E29" s="26">
        <f t="shared" si="16"/>
        <v>249453.7</v>
      </c>
      <c r="F29" s="259">
        <f>'Հ4  '!H236</f>
        <v>249453.7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>
        <f t="shared" si="12"/>
        <v>239475.6</v>
      </c>
      <c r="R29" s="259">
        <f>'Հ4  '!I236</f>
        <v>239475.6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3">
        <f t="shared" si="13"/>
        <v>239475.6</v>
      </c>
      <c r="AD29" s="259">
        <f>'Հ4  '!J236</f>
        <v>239475.6</v>
      </c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6">
        <f t="shared" si="14"/>
        <v>239475.6</v>
      </c>
      <c r="AP29" s="259">
        <f>'Հ4  '!K236</f>
        <v>239475.6</v>
      </c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6">
        <f t="shared" si="15"/>
        <v>239475.6</v>
      </c>
      <c r="BB29" s="259">
        <f>'Հ4  '!L236</f>
        <v>239475.6</v>
      </c>
      <c r="BC29" s="25"/>
      <c r="BD29" s="25"/>
      <c r="BE29" s="25"/>
      <c r="BF29" s="25"/>
      <c r="BG29" s="25"/>
      <c r="BH29" s="25"/>
      <c r="BI29" s="25"/>
      <c r="BJ29" s="25"/>
      <c r="BK29" s="25"/>
      <c r="BL29" s="25"/>
    </row>
    <row r="30" spans="2:64" s="233" customFormat="1" ht="51.75" customHeight="1" x14ac:dyDescent="0.25">
      <c r="B30" s="393"/>
      <c r="C30" s="251">
        <v>12001</v>
      </c>
      <c r="D30" s="256" t="s">
        <v>851</v>
      </c>
      <c r="E30" s="26">
        <f t="shared" si="16"/>
        <v>31887.892</v>
      </c>
      <c r="F30" s="259">
        <f>'Հ4  '!H241</f>
        <v>31887.892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6">
        <f t="shared" si="12"/>
        <v>0</v>
      </c>
      <c r="R30" s="259">
        <f>'Հ4  '!I241</f>
        <v>0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3">
        <f t="shared" si="13"/>
        <v>0</v>
      </c>
      <c r="AD30" s="259">
        <f>'Հ4  '!J241</f>
        <v>0</v>
      </c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6">
        <f t="shared" si="14"/>
        <v>0</v>
      </c>
      <c r="AP30" s="259">
        <f>'Հ4  '!K241</f>
        <v>0</v>
      </c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6">
        <f t="shared" si="15"/>
        <v>0</v>
      </c>
      <c r="BB30" s="259">
        <f>'Հ4  '!L241</f>
        <v>0</v>
      </c>
      <c r="BC30" s="25"/>
      <c r="BD30" s="25"/>
      <c r="BE30" s="25"/>
      <c r="BF30" s="25"/>
      <c r="BG30" s="25"/>
      <c r="BH30" s="25"/>
      <c r="BI30" s="25"/>
      <c r="BJ30" s="25"/>
      <c r="BK30" s="25"/>
      <c r="BL30" s="25"/>
    </row>
    <row r="31" spans="2:64" ht="38.25" x14ac:dyDescent="0.25">
      <c r="B31" s="261">
        <v>1182</v>
      </c>
      <c r="C31" s="251">
        <v>11001</v>
      </c>
      <c r="D31" s="237" t="s">
        <v>321</v>
      </c>
      <c r="E31" s="26">
        <f t="shared" si="16"/>
        <v>3602618.3989999983</v>
      </c>
      <c r="F31" s="236">
        <f>'Հ4  '!H248</f>
        <v>3602618.3989999983</v>
      </c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6">
        <f t="shared" si="12"/>
        <v>3176221.7999999993</v>
      </c>
      <c r="R31" s="236">
        <f>'Հ4  '!I248</f>
        <v>3176221.7999999993</v>
      </c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53">
        <f t="shared" si="13"/>
        <v>3755735.2719999989</v>
      </c>
      <c r="AD31" s="236">
        <f>'Հ4  '!J248</f>
        <v>3755735.2719999989</v>
      </c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6">
        <f t="shared" si="14"/>
        <v>3678304.29</v>
      </c>
      <c r="AP31" s="236">
        <f>'Հ4  '!K248</f>
        <v>3678304.29</v>
      </c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6">
        <f t="shared" si="15"/>
        <v>3738615.67</v>
      </c>
      <c r="BB31" s="236">
        <f>'Հ4  '!L248</f>
        <v>3738615.67</v>
      </c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</row>
    <row r="32" spans="2:64" ht="38.25" x14ac:dyDescent="0.25">
      <c r="B32" s="261"/>
      <c r="C32" s="251">
        <v>31001</v>
      </c>
      <c r="D32" s="237" t="s">
        <v>325</v>
      </c>
      <c r="E32" s="26">
        <f t="shared" si="16"/>
        <v>75249.399999999994</v>
      </c>
      <c r="F32" s="236">
        <f>'Հ4  '!H282</f>
        <v>75249.399999999994</v>
      </c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6">
        <f t="shared" si="12"/>
        <v>186958.2</v>
      </c>
      <c r="R32" s="236">
        <f>'Հ4  '!I282</f>
        <v>186958.2</v>
      </c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53">
        <f t="shared" si="13"/>
        <v>186958.2</v>
      </c>
      <c r="AD32" s="236">
        <f>'Հ4  '!J282</f>
        <v>186958.2</v>
      </c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6">
        <f t="shared" si="14"/>
        <v>80000</v>
      </c>
      <c r="AP32" s="236">
        <f>'Հ4  '!K282</f>
        <v>80000</v>
      </c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6">
        <f t="shared" si="15"/>
        <v>90000</v>
      </c>
      <c r="BB32" s="236">
        <f>'Հ4  '!L282</f>
        <v>90000</v>
      </c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</row>
    <row r="33" spans="2:64" s="233" customFormat="1" ht="38.25" x14ac:dyDescent="0.25">
      <c r="B33" s="240">
        <v>1228</v>
      </c>
      <c r="C33" s="240">
        <v>11001</v>
      </c>
      <c r="D33" s="237" t="s">
        <v>953</v>
      </c>
      <c r="E33" s="26">
        <f t="shared" si="16"/>
        <v>0</v>
      </c>
      <c r="F33" s="262">
        <f>'Հ4  '!H287</f>
        <v>0</v>
      </c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6">
        <f t="shared" si="12"/>
        <v>0</v>
      </c>
      <c r="R33" s="262">
        <f>'Հ4  '!I287</f>
        <v>0</v>
      </c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53">
        <f t="shared" si="13"/>
        <v>14100</v>
      </c>
      <c r="AD33" s="262">
        <f>'Հ4  '!J287</f>
        <v>14100</v>
      </c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6">
        <f t="shared" si="14"/>
        <v>0</v>
      </c>
      <c r="AP33" s="262">
        <f>'Հ4  '!K287</f>
        <v>0</v>
      </c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6">
        <f t="shared" si="15"/>
        <v>0</v>
      </c>
      <c r="BB33" s="262">
        <f>'Հ4  '!L287</f>
        <v>0</v>
      </c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</row>
    <row r="34" spans="2:64" s="233" customFormat="1" ht="38.25" x14ac:dyDescent="0.25">
      <c r="B34" s="240">
        <v>1228</v>
      </c>
      <c r="C34" s="240">
        <v>31002</v>
      </c>
      <c r="D34" s="237" t="s">
        <v>331</v>
      </c>
      <c r="E34" s="26">
        <f t="shared" ref="E34" si="17">F34+G34+H34+I34+J34+K34+L34+M34+N34+O34+P34</f>
        <v>58388.9</v>
      </c>
      <c r="F34" s="262">
        <f>+'Հ4  '!H292</f>
        <v>58388.9</v>
      </c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6">
        <f t="shared" ref="Q34" si="18">R34+S34+T34+U34+V34+W34+X34+Y34+Z34+AA34+AB34</f>
        <v>0</v>
      </c>
      <c r="R34" s="262">
        <f>'Հ4  '!I292</f>
        <v>0</v>
      </c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53">
        <f t="shared" ref="AC34" si="19">AD34+AE34+AF34+AG34+AH34+AI34+AJ34+AK34+AL34+AM34+AN34</f>
        <v>0</v>
      </c>
      <c r="AD34" s="262">
        <f>'Հ4  '!J292</f>
        <v>0</v>
      </c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6">
        <f t="shared" ref="AO34" si="20">AP34+AQ34+AR34+AS34+AT34+AU34+AV34+AW34+AX34+AY34+AZ34</f>
        <v>0</v>
      </c>
      <c r="AP34" s="262">
        <f>'Հ4  '!K292</f>
        <v>0</v>
      </c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26">
        <f t="shared" ref="BA34" si="21">BB34+BC34+BD34+BE34+BF34+BG34+BH34+BI34+BJ34+BK34+BL34</f>
        <v>0</v>
      </c>
      <c r="BB34" s="262">
        <f>'Հ4  '!L292</f>
        <v>0</v>
      </c>
      <c r="BC34" s="236"/>
      <c r="BD34" s="236"/>
      <c r="BE34" s="236"/>
      <c r="BF34" s="236"/>
      <c r="BG34" s="236"/>
      <c r="BH34" s="236"/>
      <c r="BI34" s="236"/>
      <c r="BJ34" s="236"/>
      <c r="BK34" s="236"/>
      <c r="BL34" s="236"/>
    </row>
    <row r="35" spans="2:64" s="233" customFormat="1" ht="25.5" x14ac:dyDescent="0.25">
      <c r="B35" s="240">
        <v>1235</v>
      </c>
      <c r="C35" s="240">
        <v>31001</v>
      </c>
      <c r="D35" s="237" t="s">
        <v>828</v>
      </c>
      <c r="E35" s="26">
        <f t="shared" si="16"/>
        <v>0</v>
      </c>
      <c r="F35" s="262">
        <f>'Հ4  '!H297</f>
        <v>0</v>
      </c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6">
        <f t="shared" si="12"/>
        <v>0</v>
      </c>
      <c r="R35" s="262">
        <f>'Հ4  '!I297</f>
        <v>0</v>
      </c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53">
        <f t="shared" si="13"/>
        <v>23970</v>
      </c>
      <c r="AD35" s="262">
        <f>'Հ4  '!J297</f>
        <v>23970</v>
      </c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6">
        <f t="shared" si="14"/>
        <v>0</v>
      </c>
      <c r="AP35" s="262">
        <f>'Հ4  '!K297</f>
        <v>0</v>
      </c>
      <c r="AQ35" s="236"/>
      <c r="AR35" s="236"/>
      <c r="AS35" s="236"/>
      <c r="AT35" s="236"/>
      <c r="AU35" s="236"/>
      <c r="AV35" s="236"/>
      <c r="AW35" s="236"/>
      <c r="AX35" s="236"/>
      <c r="AY35" s="236"/>
      <c r="AZ35" s="236"/>
      <c r="BA35" s="26">
        <f t="shared" si="15"/>
        <v>0</v>
      </c>
      <c r="BB35" s="262">
        <f>'Հ4  '!L297</f>
        <v>0</v>
      </c>
      <c r="BC35" s="236"/>
      <c r="BD35" s="236"/>
      <c r="BE35" s="236"/>
      <c r="BF35" s="236"/>
      <c r="BG35" s="236"/>
      <c r="BH35" s="236"/>
      <c r="BI35" s="236"/>
      <c r="BJ35" s="236"/>
      <c r="BK35" s="236"/>
      <c r="BL35" s="236"/>
    </row>
    <row r="36" spans="2:64" s="233" customFormat="1" x14ac:dyDescent="0.25">
      <c r="B36" s="249"/>
      <c r="C36" s="250"/>
      <c r="D36" s="251"/>
      <c r="E36" s="2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6"/>
      <c r="AD36" s="236"/>
      <c r="AE36" s="236"/>
      <c r="AF36" s="236"/>
      <c r="AG36" s="236"/>
      <c r="AH36" s="236"/>
      <c r="AI36" s="236"/>
      <c r="AJ36" s="236"/>
      <c r="AK36" s="236"/>
      <c r="AL36" s="236"/>
      <c r="AM36" s="236"/>
      <c r="AN36" s="236"/>
      <c r="AO36" s="26"/>
      <c r="AP36" s="236"/>
      <c r="AQ36" s="236"/>
      <c r="AR36" s="236"/>
      <c r="AS36" s="236"/>
      <c r="AT36" s="236"/>
      <c r="AU36" s="236"/>
      <c r="AV36" s="236"/>
      <c r="AW36" s="236"/>
      <c r="AX36" s="236"/>
      <c r="AY36" s="236"/>
      <c r="AZ36" s="236"/>
      <c r="BA36" s="2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</row>
    <row r="37" spans="2:64" ht="15" customHeight="1" x14ac:dyDescent="0.25">
      <c r="B37" s="385" t="s">
        <v>49</v>
      </c>
      <c r="C37" s="386"/>
      <c r="D37" s="387"/>
      <c r="E37" s="263">
        <f>SUM(E5:E36)</f>
        <v>24121601.908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263">
        <f>SUM(Q5:Q36)</f>
        <v>23915649.399999995</v>
      </c>
      <c r="R37" s="13"/>
      <c r="S37" s="13"/>
      <c r="T37" s="13"/>
      <c r="U37" s="13"/>
      <c r="V37" s="13"/>
      <c r="W37" s="13"/>
      <c r="X37" s="13"/>
      <c r="Y37" s="252"/>
      <c r="Z37" s="252"/>
      <c r="AA37" s="252"/>
      <c r="AB37" s="252"/>
      <c r="AC37" s="264">
        <f>SUM(AC5:AC36)</f>
        <v>43263346.055000007</v>
      </c>
      <c r="AD37" s="252"/>
      <c r="AE37" s="252"/>
      <c r="AF37" s="252"/>
      <c r="AG37" s="252"/>
      <c r="AH37" s="252"/>
      <c r="AI37" s="252"/>
      <c r="AJ37" s="252"/>
      <c r="AK37" s="252"/>
      <c r="AL37" s="252"/>
      <c r="AM37" s="252"/>
      <c r="AN37" s="252"/>
      <c r="AO37" s="264">
        <f>SUM(AO5:AO36)</f>
        <v>42735695.397</v>
      </c>
      <c r="AP37" s="252"/>
      <c r="AQ37" s="252"/>
      <c r="AR37" s="252"/>
      <c r="AS37" s="252"/>
      <c r="AT37" s="252"/>
      <c r="AU37" s="252"/>
      <c r="AV37" s="252"/>
      <c r="AW37" s="252"/>
      <c r="AX37" s="252"/>
      <c r="AY37" s="252"/>
      <c r="AZ37" s="252"/>
      <c r="BA37" s="264">
        <f>SUM(BA5:BA36)</f>
        <v>40545943.830999993</v>
      </c>
      <c r="BB37" s="252"/>
      <c r="BC37" s="252"/>
      <c r="BD37" s="252"/>
      <c r="BE37" s="252"/>
      <c r="BF37" s="252"/>
      <c r="BG37" s="252"/>
      <c r="BH37" s="252"/>
      <c r="BI37" s="252"/>
      <c r="BJ37" s="252"/>
      <c r="BK37" s="252"/>
      <c r="BL37" s="252"/>
    </row>
    <row r="39" spans="2:64" x14ac:dyDescent="0.25">
      <c r="B39" s="3"/>
    </row>
    <row r="40" spans="2:64" s="2" customFormat="1" x14ac:dyDescent="0.25">
      <c r="B40" s="90" t="s">
        <v>219</v>
      </c>
    </row>
    <row r="41" spans="2:64" ht="27.75" customHeight="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</row>
  </sheetData>
  <mergeCells count="11">
    <mergeCell ref="AC3:AN3"/>
    <mergeCell ref="AO3:AZ3"/>
    <mergeCell ref="BA3:BL3"/>
    <mergeCell ref="B37:D37"/>
    <mergeCell ref="B3:C3"/>
    <mergeCell ref="D3:D4"/>
    <mergeCell ref="E3:P3"/>
    <mergeCell ref="Q3:AB3"/>
    <mergeCell ref="B16:B23"/>
    <mergeCell ref="B25:B27"/>
    <mergeCell ref="B28:B3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L9" sqref="L9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395" t="s">
        <v>47</v>
      </c>
      <c r="B1" s="395"/>
      <c r="C1" s="395"/>
      <c r="D1" s="395"/>
      <c r="E1" s="395"/>
      <c r="F1" s="395"/>
      <c r="G1" s="395"/>
      <c r="H1" s="395"/>
    </row>
    <row r="3" spans="1:8" x14ac:dyDescent="0.25">
      <c r="B3" s="396" t="s">
        <v>15</v>
      </c>
      <c r="C3" s="396" t="s">
        <v>141</v>
      </c>
      <c r="D3" s="396" t="s">
        <v>142</v>
      </c>
      <c r="E3" s="396" t="s">
        <v>46</v>
      </c>
      <c r="F3" s="396"/>
      <c r="G3" s="396"/>
    </row>
    <row r="4" spans="1:8" ht="47.25" customHeight="1" x14ac:dyDescent="0.25">
      <c r="B4" s="396"/>
      <c r="C4" s="396"/>
      <c r="D4" s="396"/>
      <c r="E4" s="16" t="s">
        <v>17</v>
      </c>
      <c r="F4" s="16" t="s">
        <v>114</v>
      </c>
      <c r="G4" s="16" t="s">
        <v>137</v>
      </c>
    </row>
    <row r="5" spans="1:8" x14ac:dyDescent="0.25">
      <c r="B5" s="22" t="s">
        <v>18</v>
      </c>
      <c r="C5" s="18">
        <f>C6+C9</f>
        <v>91236.4</v>
      </c>
      <c r="D5" s="18">
        <f t="shared" ref="D5:G5" si="0">D6+D9</f>
        <v>115000</v>
      </c>
      <c r="E5" s="18">
        <f t="shared" si="0"/>
        <v>107000</v>
      </c>
      <c r="F5" s="18">
        <f t="shared" si="0"/>
        <v>107000</v>
      </c>
      <c r="G5" s="18">
        <f t="shared" si="0"/>
        <v>107000</v>
      </c>
    </row>
    <row r="6" spans="1:8" ht="25.5" x14ac:dyDescent="0.25">
      <c r="B6" s="20" t="s">
        <v>19</v>
      </c>
      <c r="C6" s="18">
        <f>SUM(C7:C8)</f>
        <v>91236.4</v>
      </c>
      <c r="D6" s="18">
        <f t="shared" ref="D6:G6" si="1">SUM(D7:D8)</f>
        <v>115000</v>
      </c>
      <c r="E6" s="18">
        <f t="shared" si="1"/>
        <v>107000</v>
      </c>
      <c r="F6" s="18">
        <f t="shared" si="1"/>
        <v>107000</v>
      </c>
      <c r="G6" s="18">
        <f t="shared" si="1"/>
        <v>107000</v>
      </c>
    </row>
    <row r="7" spans="1:8" ht="43.5" customHeight="1" x14ac:dyDescent="0.25">
      <c r="B7" s="236" t="s">
        <v>852</v>
      </c>
      <c r="C7" s="88">
        <v>80238</v>
      </c>
      <c r="D7" s="88">
        <v>90000</v>
      </c>
      <c r="E7" s="88">
        <v>90000</v>
      </c>
      <c r="F7" s="88">
        <v>90000</v>
      </c>
      <c r="G7" s="88">
        <v>90000</v>
      </c>
    </row>
    <row r="8" spans="1:8" x14ac:dyDescent="0.25">
      <c r="B8" s="236" t="s">
        <v>853</v>
      </c>
      <c r="C8" s="88">
        <f>7323.4+540+3135</f>
        <v>10998.4</v>
      </c>
      <c r="D8" s="88">
        <v>25000</v>
      </c>
      <c r="E8" s="88">
        <v>17000</v>
      </c>
      <c r="F8" s="88">
        <v>17000</v>
      </c>
      <c r="G8" s="88">
        <v>17000</v>
      </c>
    </row>
    <row r="9" spans="1:8" x14ac:dyDescent="0.25">
      <c r="B9" s="20" t="s">
        <v>103</v>
      </c>
      <c r="C9" s="18">
        <f>SUM(C10:C11)</f>
        <v>0</v>
      </c>
      <c r="D9" s="18">
        <f t="shared" ref="D9:G9" si="2">SUM(D10:D11)</f>
        <v>0</v>
      </c>
      <c r="E9" s="18">
        <f t="shared" si="2"/>
        <v>0</v>
      </c>
      <c r="F9" s="18">
        <f t="shared" si="2"/>
        <v>0</v>
      </c>
      <c r="G9" s="18">
        <f t="shared" si="2"/>
        <v>0</v>
      </c>
    </row>
    <row r="10" spans="1:8" x14ac:dyDescent="0.25">
      <c r="B10" s="21"/>
      <c r="C10" s="19"/>
      <c r="D10" s="19"/>
      <c r="E10" s="19"/>
      <c r="F10" s="19"/>
      <c r="G10" s="19"/>
    </row>
    <row r="11" spans="1:8" x14ac:dyDescent="0.25">
      <c r="B11" s="19"/>
      <c r="C11" s="19"/>
      <c r="D11" s="19"/>
      <c r="E11" s="19"/>
      <c r="F11" s="19"/>
      <c r="G11" s="19"/>
    </row>
    <row r="12" spans="1:8" x14ac:dyDescent="0.25">
      <c r="B12" s="394"/>
      <c r="C12" s="394"/>
      <c r="D12" s="394"/>
      <c r="E12" s="394"/>
      <c r="F12" s="394"/>
      <c r="G12" s="394"/>
    </row>
    <row r="13" spans="1:8" x14ac:dyDescent="0.25">
      <c r="A13" s="23"/>
      <c r="C13" s="17"/>
      <c r="D13" s="17"/>
      <c r="E13" s="17"/>
      <c r="F13" s="17"/>
      <c r="G13" s="17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Y25"/>
  <sheetViews>
    <sheetView topLeftCell="L4" workbookViewId="0">
      <selection activeCell="V14" sqref="V1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8" width="13.140625" bestFit="1" customWidth="1"/>
    <col min="9" max="9" width="12.42578125" bestFit="1" customWidth="1"/>
    <col min="10" max="21" width="9.140625" customWidth="1"/>
    <col min="22" max="22" width="11" customWidth="1"/>
    <col min="23" max="23" width="11.28515625" customWidth="1"/>
    <col min="24" max="24" width="10" customWidth="1"/>
    <col min="25" max="25" width="12.7109375" customWidth="1"/>
    <col min="26" max="26" width="13.140625" customWidth="1"/>
    <col min="27" max="27" width="10.7109375" customWidth="1"/>
    <col min="28" max="28" width="12.28515625" customWidth="1"/>
    <col min="29" max="29" width="13.7109375" customWidth="1"/>
    <col min="30" max="30" width="10.7109375" customWidth="1"/>
    <col min="31" max="33" width="10" customWidth="1"/>
  </cols>
  <sheetData>
    <row r="1" spans="1:51" s="66" customFormat="1" ht="22.5" customHeight="1" x14ac:dyDescent="0.25">
      <c r="A1" s="77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51" ht="17.25" x14ac:dyDescent="0.25">
      <c r="A2" s="77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51" s="69" customFormat="1" ht="30.75" customHeight="1" x14ac:dyDescent="0.25">
      <c r="A3" s="81" t="s">
        <v>133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1:51" x14ac:dyDescent="0.25">
      <c r="A4" s="79"/>
      <c r="B4" s="83"/>
      <c r="C4" s="83"/>
      <c r="D4" s="83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AE4" s="66"/>
      <c r="AF4" s="66"/>
      <c r="AG4" s="66"/>
    </row>
    <row r="5" spans="1:51" ht="15.75" thickBot="1" x14ac:dyDescent="0.3">
      <c r="A5" s="79"/>
      <c r="B5" s="79"/>
      <c r="C5" s="79"/>
      <c r="D5" s="83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AE5" s="66"/>
      <c r="AF5" s="66"/>
      <c r="AG5" s="66"/>
      <c r="AW5" s="83" t="s">
        <v>117</v>
      </c>
      <c r="AX5" s="74"/>
    </row>
    <row r="6" spans="1:51" s="233" customFormat="1" ht="40.5" customHeight="1" x14ac:dyDescent="0.25">
      <c r="A6" s="79"/>
      <c r="B6" s="404" t="s">
        <v>8</v>
      </c>
      <c r="C6" s="403"/>
      <c r="D6" s="403" t="s">
        <v>50</v>
      </c>
      <c r="E6" s="403" t="s">
        <v>42</v>
      </c>
      <c r="F6" s="403" t="s">
        <v>134</v>
      </c>
      <c r="G6" s="406" t="s">
        <v>121</v>
      </c>
      <c r="H6" s="406"/>
      <c r="I6" s="406"/>
      <c r="J6" s="403" t="s">
        <v>143</v>
      </c>
      <c r="K6" s="403"/>
      <c r="L6" s="403"/>
      <c r="M6" s="403" t="s">
        <v>144</v>
      </c>
      <c r="N6" s="403"/>
      <c r="O6" s="403"/>
      <c r="P6" s="408" t="s">
        <v>145</v>
      </c>
      <c r="Q6" s="408"/>
      <c r="R6" s="408"/>
      <c r="S6" s="408" t="s">
        <v>22</v>
      </c>
      <c r="T6" s="408"/>
      <c r="U6" s="408"/>
      <c r="V6" s="401" t="s">
        <v>16</v>
      </c>
      <c r="W6" s="401"/>
      <c r="X6" s="401"/>
      <c r="Y6" s="401"/>
      <c r="Z6" s="401"/>
      <c r="AA6" s="401"/>
      <c r="AB6" s="401"/>
      <c r="AC6" s="401"/>
      <c r="AD6" s="402"/>
      <c r="AE6" s="414" t="s">
        <v>147</v>
      </c>
      <c r="AF6" s="399"/>
      <c r="AG6" s="399"/>
      <c r="AH6" s="399" t="s">
        <v>148</v>
      </c>
      <c r="AI6" s="399"/>
      <c r="AJ6" s="399"/>
      <c r="AK6" s="399"/>
      <c r="AL6" s="399"/>
      <c r="AM6" s="399"/>
      <c r="AN6" s="399"/>
      <c r="AO6" s="399"/>
      <c r="AP6" s="399"/>
      <c r="AQ6" s="399"/>
      <c r="AR6" s="399"/>
      <c r="AS6" s="399"/>
      <c r="AT6" s="399"/>
      <c r="AU6" s="399"/>
      <c r="AV6" s="400"/>
      <c r="AW6" s="416" t="s">
        <v>28</v>
      </c>
      <c r="AX6" s="418" t="s">
        <v>29</v>
      </c>
      <c r="AY6" s="410" t="s">
        <v>149</v>
      </c>
    </row>
    <row r="7" spans="1:51" s="233" customFormat="1" ht="25.5" customHeight="1" x14ac:dyDescent="0.25">
      <c r="A7" s="79"/>
      <c r="B7" s="405"/>
      <c r="C7" s="357"/>
      <c r="D7" s="357"/>
      <c r="E7" s="357"/>
      <c r="F7" s="357"/>
      <c r="G7" s="407"/>
      <c r="H7" s="407"/>
      <c r="I7" s="407"/>
      <c r="J7" s="357"/>
      <c r="K7" s="357"/>
      <c r="L7" s="357"/>
      <c r="M7" s="357"/>
      <c r="N7" s="357"/>
      <c r="O7" s="357"/>
      <c r="P7" s="382"/>
      <c r="Q7" s="382"/>
      <c r="R7" s="382"/>
      <c r="S7" s="382"/>
      <c r="T7" s="382"/>
      <c r="U7" s="382"/>
      <c r="V7" s="396" t="s">
        <v>17</v>
      </c>
      <c r="W7" s="396"/>
      <c r="X7" s="396"/>
      <c r="Y7" s="396" t="s">
        <v>114</v>
      </c>
      <c r="Z7" s="396"/>
      <c r="AA7" s="396"/>
      <c r="AB7" s="396" t="s">
        <v>137</v>
      </c>
      <c r="AC7" s="396"/>
      <c r="AD7" s="409"/>
      <c r="AE7" s="415"/>
      <c r="AF7" s="412"/>
      <c r="AG7" s="412"/>
      <c r="AH7" s="412" t="s">
        <v>30</v>
      </c>
      <c r="AI7" s="412"/>
      <c r="AJ7" s="412"/>
      <c r="AK7" s="412" t="s">
        <v>31</v>
      </c>
      <c r="AL7" s="412"/>
      <c r="AM7" s="412"/>
      <c r="AN7" s="412" t="s">
        <v>32</v>
      </c>
      <c r="AO7" s="412"/>
      <c r="AP7" s="412"/>
      <c r="AQ7" s="412" t="s">
        <v>33</v>
      </c>
      <c r="AR7" s="412"/>
      <c r="AS7" s="412"/>
      <c r="AT7" s="412" t="s">
        <v>34</v>
      </c>
      <c r="AU7" s="412"/>
      <c r="AV7" s="413"/>
      <c r="AW7" s="417"/>
      <c r="AX7" s="419"/>
      <c r="AY7" s="411"/>
    </row>
    <row r="8" spans="1:51" s="233" customFormat="1" ht="126" customHeight="1" x14ac:dyDescent="0.25">
      <c r="A8" s="79"/>
      <c r="B8" s="84" t="s">
        <v>2</v>
      </c>
      <c r="C8" s="85" t="s">
        <v>25</v>
      </c>
      <c r="D8" s="357"/>
      <c r="E8" s="357"/>
      <c r="F8" s="357"/>
      <c r="G8" s="271" t="s">
        <v>12</v>
      </c>
      <c r="H8" s="86" t="s">
        <v>20</v>
      </c>
      <c r="I8" s="86" t="s">
        <v>21</v>
      </c>
      <c r="J8" s="86" t="s">
        <v>12</v>
      </c>
      <c r="K8" s="86" t="s">
        <v>20</v>
      </c>
      <c r="L8" s="86" t="s">
        <v>21</v>
      </c>
      <c r="M8" s="86" t="s">
        <v>12</v>
      </c>
      <c r="N8" s="86" t="s">
        <v>20</v>
      </c>
      <c r="O8" s="86" t="s">
        <v>21</v>
      </c>
      <c r="P8" s="30" t="s">
        <v>12</v>
      </c>
      <c r="Q8" s="30" t="s">
        <v>20</v>
      </c>
      <c r="R8" s="30" t="s">
        <v>21</v>
      </c>
      <c r="S8" s="30" t="s">
        <v>12</v>
      </c>
      <c r="T8" s="30" t="s">
        <v>20</v>
      </c>
      <c r="U8" s="30" t="s">
        <v>21</v>
      </c>
      <c r="V8" s="272" t="s">
        <v>12</v>
      </c>
      <c r="W8" s="272" t="s">
        <v>20</v>
      </c>
      <c r="X8" s="272" t="s">
        <v>21</v>
      </c>
      <c r="Y8" s="272" t="s">
        <v>12</v>
      </c>
      <c r="Z8" s="272" t="s">
        <v>20</v>
      </c>
      <c r="AA8" s="272" t="s">
        <v>21</v>
      </c>
      <c r="AB8" s="272" t="s">
        <v>12</v>
      </c>
      <c r="AC8" s="272" t="s">
        <v>20</v>
      </c>
      <c r="AD8" s="273" t="s">
        <v>21</v>
      </c>
      <c r="AE8" s="43" t="s">
        <v>12</v>
      </c>
      <c r="AF8" s="42" t="s">
        <v>20</v>
      </c>
      <c r="AG8" s="42" t="s">
        <v>21</v>
      </c>
      <c r="AH8" s="42" t="s">
        <v>12</v>
      </c>
      <c r="AI8" s="42" t="s">
        <v>20</v>
      </c>
      <c r="AJ8" s="42" t="s">
        <v>21</v>
      </c>
      <c r="AK8" s="42" t="s">
        <v>12</v>
      </c>
      <c r="AL8" s="42" t="s">
        <v>20</v>
      </c>
      <c r="AM8" s="42" t="s">
        <v>21</v>
      </c>
      <c r="AN8" s="42" t="s">
        <v>12</v>
      </c>
      <c r="AO8" s="42" t="s">
        <v>20</v>
      </c>
      <c r="AP8" s="42" t="s">
        <v>21</v>
      </c>
      <c r="AQ8" s="42" t="s">
        <v>12</v>
      </c>
      <c r="AR8" s="42" t="s">
        <v>20</v>
      </c>
      <c r="AS8" s="42" t="s">
        <v>21</v>
      </c>
      <c r="AT8" s="42" t="s">
        <v>12</v>
      </c>
      <c r="AU8" s="42" t="s">
        <v>20</v>
      </c>
      <c r="AV8" s="44" t="s">
        <v>21</v>
      </c>
      <c r="AW8" s="417"/>
      <c r="AX8" s="419"/>
      <c r="AY8" s="411"/>
    </row>
    <row r="9" spans="1:51" s="233" customFormat="1" ht="204" x14ac:dyDescent="0.25">
      <c r="B9" s="53" t="s">
        <v>43</v>
      </c>
      <c r="C9" s="240">
        <v>11001</v>
      </c>
      <c r="D9" s="240" t="s">
        <v>856</v>
      </c>
      <c r="E9" s="32"/>
      <c r="F9" s="240" t="s">
        <v>859</v>
      </c>
      <c r="G9" s="274">
        <f>2400000*1.2</f>
        <v>2880000</v>
      </c>
      <c r="H9" s="275">
        <v>2400000</v>
      </c>
      <c r="I9" s="275">
        <f>G9-H9</f>
        <v>480000</v>
      </c>
      <c r="J9" s="270">
        <f>K9+L9</f>
        <v>0</v>
      </c>
      <c r="K9" s="88">
        <v>0</v>
      </c>
      <c r="L9" s="88">
        <v>0</v>
      </c>
      <c r="M9" s="270">
        <f>N9+O9</f>
        <v>0</v>
      </c>
      <c r="N9" s="88">
        <v>0</v>
      </c>
      <c r="O9" s="88">
        <v>0</v>
      </c>
      <c r="P9" s="270">
        <f>Q9+R9</f>
        <v>0</v>
      </c>
      <c r="Q9" s="88"/>
      <c r="R9" s="88"/>
      <c r="S9" s="270">
        <f>T9+U9</f>
        <v>0</v>
      </c>
      <c r="T9" s="88"/>
      <c r="U9" s="88"/>
      <c r="V9" s="276">
        <f>W9+X9</f>
        <v>120000</v>
      </c>
      <c r="W9" s="277">
        <v>100000</v>
      </c>
      <c r="X9" s="277">
        <f>W9*0.2</f>
        <v>20000</v>
      </c>
      <c r="Y9" s="278">
        <f>Z9+AA9</f>
        <v>360000</v>
      </c>
      <c r="Z9" s="277">
        <v>300000</v>
      </c>
      <c r="AA9" s="277">
        <f>Z9*0.2</f>
        <v>60000</v>
      </c>
      <c r="AB9" s="276">
        <f>AC9+AD9</f>
        <v>960000</v>
      </c>
      <c r="AC9" s="277">
        <v>800000</v>
      </c>
      <c r="AD9" s="277">
        <f>AC9*0.2</f>
        <v>160000</v>
      </c>
      <c r="AE9" s="45">
        <f>AF9+AG9</f>
        <v>0</v>
      </c>
      <c r="AF9" s="88">
        <v>0</v>
      </c>
      <c r="AG9" s="88"/>
      <c r="AH9" s="270">
        <f>AI9+AJ9</f>
        <v>0</v>
      </c>
      <c r="AI9" s="88"/>
      <c r="AJ9" s="88"/>
      <c r="AK9" s="270">
        <f>AL9+AM9</f>
        <v>0</v>
      </c>
      <c r="AL9" s="88"/>
      <c r="AM9" s="88"/>
      <c r="AN9" s="270">
        <f>AO9+AP9</f>
        <v>0</v>
      </c>
      <c r="AO9" s="88"/>
      <c r="AP9" s="88"/>
      <c r="AQ9" s="270">
        <f>AR9+AS9</f>
        <v>0</v>
      </c>
      <c r="AR9" s="88"/>
      <c r="AS9" s="88"/>
      <c r="AT9" s="270">
        <f>AU9+AV9</f>
        <v>272510</v>
      </c>
      <c r="AU9" s="88">
        <v>272510</v>
      </c>
      <c r="AV9" s="46"/>
      <c r="AW9" s="51">
        <v>2026</v>
      </c>
      <c r="AX9" s="88">
        <v>2030</v>
      </c>
      <c r="AY9" s="46"/>
    </row>
    <row r="10" spans="1:51" s="233" customFormat="1" ht="51" x14ac:dyDescent="0.25">
      <c r="B10" s="53" t="s">
        <v>43</v>
      </c>
      <c r="C10" s="240">
        <v>31001</v>
      </c>
      <c r="D10" s="240" t="s">
        <v>857</v>
      </c>
      <c r="E10" s="32"/>
      <c r="F10" s="240" t="s">
        <v>309</v>
      </c>
      <c r="G10" s="274">
        <f>+H10+I10</f>
        <v>24732000</v>
      </c>
      <c r="H10" s="275">
        <v>20610000</v>
      </c>
      <c r="I10" s="275">
        <f>+H10*0.2</f>
        <v>4122000</v>
      </c>
      <c r="J10" s="270">
        <f t="shared" ref="J10:J21" si="0">K10+L10</f>
        <v>0</v>
      </c>
      <c r="K10" s="88">
        <v>0</v>
      </c>
      <c r="L10" s="88">
        <v>0</v>
      </c>
      <c r="M10" s="270">
        <f t="shared" ref="M10:M21" si="1">N10+O10</f>
        <v>0</v>
      </c>
      <c r="N10" s="88">
        <v>0</v>
      </c>
      <c r="O10" s="88">
        <v>0</v>
      </c>
      <c r="P10" s="270">
        <f t="shared" ref="P10:P21" si="2">Q10+R10</f>
        <v>0</v>
      </c>
      <c r="Q10" s="88"/>
      <c r="R10" s="88"/>
      <c r="S10" s="270">
        <f t="shared" ref="S10:S21" si="3">T10+U10</f>
        <v>0</v>
      </c>
      <c r="T10" s="88"/>
      <c r="U10" s="88"/>
      <c r="V10" s="276">
        <f t="shared" ref="V10:V13" si="4">W10+X10</f>
        <v>0</v>
      </c>
      <c r="W10" s="277"/>
      <c r="X10" s="277">
        <f>W10*0.2</f>
        <v>0</v>
      </c>
      <c r="Y10" s="276">
        <f t="shared" ref="Y10:Y21" si="5">Z10+AA10</f>
        <v>0</v>
      </c>
      <c r="Z10" s="277"/>
      <c r="AA10" s="277">
        <f>Z10*0.2</f>
        <v>0</v>
      </c>
      <c r="AB10" s="276">
        <f t="shared" ref="AB10:AB21" si="6">AC10+AD10</f>
        <v>6183000</v>
      </c>
      <c r="AC10" s="277">
        <v>5152500</v>
      </c>
      <c r="AD10" s="277">
        <f>AC10*0.2</f>
        <v>1030500</v>
      </c>
      <c r="AE10" s="45">
        <f t="shared" ref="AE10:AE21" si="7">AF10+AG10</f>
        <v>0</v>
      </c>
      <c r="AF10" s="88"/>
      <c r="AG10" s="88"/>
      <c r="AH10" s="270">
        <f t="shared" ref="AH10:AH21" si="8">AI10+AJ10</f>
        <v>0</v>
      </c>
      <c r="AI10" s="88"/>
      <c r="AJ10" s="88"/>
      <c r="AK10" s="270">
        <f t="shared" ref="AK10:AK21" si="9">AL10+AM10</f>
        <v>0</v>
      </c>
      <c r="AL10" s="88"/>
      <c r="AM10" s="88"/>
      <c r="AN10" s="270">
        <f t="shared" ref="AN10:AN21" si="10">AO10+AP10</f>
        <v>0</v>
      </c>
      <c r="AO10" s="88"/>
      <c r="AP10" s="88"/>
      <c r="AQ10" s="270">
        <f t="shared" ref="AQ10:AQ21" si="11">AR10+AS10</f>
        <v>0</v>
      </c>
      <c r="AR10" s="88"/>
      <c r="AS10" s="88"/>
      <c r="AT10" s="270">
        <f t="shared" ref="AT10:AT21" si="12">AU10+AV10</f>
        <v>705600</v>
      </c>
      <c r="AU10" s="88">
        <v>705600</v>
      </c>
      <c r="AV10" s="46"/>
      <c r="AW10" s="51">
        <v>2026</v>
      </c>
      <c r="AX10" s="88">
        <v>2030</v>
      </c>
      <c r="AY10" s="46"/>
    </row>
    <row r="11" spans="1:51" s="233" customFormat="1" ht="51" x14ac:dyDescent="0.25">
      <c r="B11" s="53" t="s">
        <v>43</v>
      </c>
      <c r="C11" s="240">
        <v>31001</v>
      </c>
      <c r="D11" s="240" t="s">
        <v>857</v>
      </c>
      <c r="E11" s="236"/>
      <c r="F11" s="240" t="s">
        <v>948</v>
      </c>
      <c r="G11" s="274">
        <f>+H11+I11</f>
        <v>420000</v>
      </c>
      <c r="H11" s="280">
        <v>350000</v>
      </c>
      <c r="I11" s="280">
        <f>+H11*0.2</f>
        <v>70000</v>
      </c>
      <c r="J11" s="270">
        <f t="shared" si="0"/>
        <v>0</v>
      </c>
      <c r="K11" s="88">
        <v>0</v>
      </c>
      <c r="L11" s="88">
        <v>0</v>
      </c>
      <c r="M11" s="270">
        <f t="shared" si="1"/>
        <v>0</v>
      </c>
      <c r="N11" s="88">
        <v>0</v>
      </c>
      <c r="O11" s="88">
        <v>0</v>
      </c>
      <c r="P11" s="270">
        <f t="shared" si="2"/>
        <v>0</v>
      </c>
      <c r="Q11" s="88"/>
      <c r="R11" s="88"/>
      <c r="S11" s="270">
        <f t="shared" si="3"/>
        <v>0</v>
      </c>
      <c r="T11" s="88"/>
      <c r="U11" s="88"/>
      <c r="V11" s="276">
        <f t="shared" si="4"/>
        <v>0</v>
      </c>
      <c r="W11" s="277"/>
      <c r="X11" s="277">
        <f>W11*0.2</f>
        <v>0</v>
      </c>
      <c r="Y11" s="276">
        <f t="shared" si="5"/>
        <v>42000</v>
      </c>
      <c r="Z11" s="277">
        <v>35000</v>
      </c>
      <c r="AA11" s="277">
        <f>Z11*0.2</f>
        <v>7000</v>
      </c>
      <c r="AB11" s="276">
        <f t="shared" si="6"/>
        <v>378000</v>
      </c>
      <c r="AC11" s="277">
        <v>315000</v>
      </c>
      <c r="AD11" s="277">
        <f>AC11*0.2</f>
        <v>63000</v>
      </c>
      <c r="AE11" s="45">
        <f t="shared" si="7"/>
        <v>0</v>
      </c>
      <c r="AF11" s="88"/>
      <c r="AG11" s="88"/>
      <c r="AH11" s="270">
        <f t="shared" si="8"/>
        <v>0</v>
      </c>
      <c r="AI11" s="88"/>
      <c r="AJ11" s="88"/>
      <c r="AK11" s="270">
        <f t="shared" si="9"/>
        <v>0</v>
      </c>
      <c r="AL11" s="88"/>
      <c r="AM11" s="88"/>
      <c r="AN11" s="270">
        <f t="shared" si="10"/>
        <v>0</v>
      </c>
      <c r="AO11" s="88"/>
      <c r="AP11" s="88"/>
      <c r="AQ11" s="270">
        <f t="shared" si="11"/>
        <v>0</v>
      </c>
      <c r="AR11" s="88"/>
      <c r="AS11" s="88"/>
      <c r="AT11" s="270">
        <f t="shared" si="12"/>
        <v>846720</v>
      </c>
      <c r="AU11" s="88">
        <v>846720</v>
      </c>
      <c r="AV11" s="46"/>
      <c r="AW11" s="51">
        <v>2026</v>
      </c>
      <c r="AX11" s="88">
        <v>2030</v>
      </c>
      <c r="AY11" s="46"/>
    </row>
    <row r="12" spans="1:51" s="233" customFormat="1" ht="51" x14ac:dyDescent="0.25">
      <c r="B12" s="53" t="s">
        <v>43</v>
      </c>
      <c r="C12" s="240">
        <v>31001</v>
      </c>
      <c r="D12" s="240" t="s">
        <v>857</v>
      </c>
      <c r="E12" s="236"/>
      <c r="F12" s="240" t="s">
        <v>829</v>
      </c>
      <c r="G12" s="274">
        <f>+H12+I12</f>
        <v>1320000</v>
      </c>
      <c r="H12" s="280">
        <v>1100000</v>
      </c>
      <c r="I12" s="280">
        <f>+H12*0.2</f>
        <v>220000</v>
      </c>
      <c r="J12" s="270">
        <f t="shared" si="0"/>
        <v>0</v>
      </c>
      <c r="K12" s="88">
        <v>0</v>
      </c>
      <c r="L12" s="88">
        <v>0</v>
      </c>
      <c r="M12" s="270">
        <f t="shared" si="1"/>
        <v>0</v>
      </c>
      <c r="N12" s="88">
        <v>0</v>
      </c>
      <c r="O12" s="88">
        <v>0</v>
      </c>
      <c r="P12" s="270">
        <f t="shared" si="2"/>
        <v>0</v>
      </c>
      <c r="Q12" s="88">
        <v>0</v>
      </c>
      <c r="R12" s="88">
        <v>0</v>
      </c>
      <c r="S12" s="270">
        <f t="shared" si="3"/>
        <v>0</v>
      </c>
      <c r="T12" s="88">
        <v>0</v>
      </c>
      <c r="U12" s="88">
        <v>0</v>
      </c>
      <c r="V12" s="276">
        <f t="shared" si="4"/>
        <v>0</v>
      </c>
      <c r="W12" s="277"/>
      <c r="X12" s="277">
        <f>W12*0.2</f>
        <v>0</v>
      </c>
      <c r="Y12" s="276">
        <f t="shared" si="5"/>
        <v>0</v>
      </c>
      <c r="Z12" s="277"/>
      <c r="AA12" s="277">
        <f>Z12*0.2</f>
        <v>0</v>
      </c>
      <c r="AB12" s="276">
        <f t="shared" si="6"/>
        <v>120000</v>
      </c>
      <c r="AC12" s="277">
        <v>100000</v>
      </c>
      <c r="AD12" s="277">
        <f>AC12*0.2</f>
        <v>20000</v>
      </c>
      <c r="AE12" s="45">
        <f t="shared" si="7"/>
        <v>0</v>
      </c>
      <c r="AF12" s="88"/>
      <c r="AG12" s="88"/>
      <c r="AH12" s="270">
        <f t="shared" si="8"/>
        <v>0</v>
      </c>
      <c r="AI12" s="88"/>
      <c r="AJ12" s="88"/>
      <c r="AK12" s="270">
        <f t="shared" si="9"/>
        <v>0</v>
      </c>
      <c r="AL12" s="88"/>
      <c r="AM12" s="88"/>
      <c r="AN12" s="270">
        <f t="shared" si="10"/>
        <v>0</v>
      </c>
      <c r="AO12" s="88"/>
      <c r="AP12" s="88"/>
      <c r="AQ12" s="270">
        <f t="shared" si="11"/>
        <v>0</v>
      </c>
      <c r="AR12" s="88"/>
      <c r="AS12" s="88"/>
      <c r="AT12" s="270">
        <f t="shared" si="12"/>
        <v>47040</v>
      </c>
      <c r="AU12" s="88">
        <v>47040</v>
      </c>
      <c r="AV12" s="46"/>
      <c r="AW12" s="51">
        <v>2026</v>
      </c>
      <c r="AX12" s="88">
        <v>2030</v>
      </c>
      <c r="AY12" s="46"/>
    </row>
    <row r="13" spans="1:51" s="233" customFormat="1" ht="63.75" x14ac:dyDescent="0.25">
      <c r="B13" s="53" t="s">
        <v>43</v>
      </c>
      <c r="C13" s="240">
        <v>11002</v>
      </c>
      <c r="D13" s="240" t="s">
        <v>858</v>
      </c>
      <c r="E13" s="236"/>
      <c r="F13" s="240" t="s">
        <v>240</v>
      </c>
      <c r="G13" s="279">
        <f>+H13+I13</f>
        <v>18960000</v>
      </c>
      <c r="H13" s="280">
        <v>15800000</v>
      </c>
      <c r="I13" s="280">
        <f>+H13*0.2</f>
        <v>3160000</v>
      </c>
      <c r="J13" s="270">
        <f t="shared" si="0"/>
        <v>0</v>
      </c>
      <c r="K13" s="88">
        <v>0</v>
      </c>
      <c r="L13" s="88">
        <v>0</v>
      </c>
      <c r="M13" s="270">
        <f t="shared" si="1"/>
        <v>0</v>
      </c>
      <c r="N13" s="88">
        <v>0</v>
      </c>
      <c r="O13" s="88">
        <v>0</v>
      </c>
      <c r="P13" s="270">
        <f t="shared" si="2"/>
        <v>0</v>
      </c>
      <c r="Q13" s="88"/>
      <c r="R13" s="88"/>
      <c r="S13" s="270">
        <f t="shared" si="3"/>
        <v>0</v>
      </c>
      <c r="T13" s="88"/>
      <c r="U13" s="88"/>
      <c r="V13" s="276">
        <f t="shared" si="4"/>
        <v>408000</v>
      </c>
      <c r="W13" s="277">
        <v>340000</v>
      </c>
      <c r="X13" s="277">
        <f>W13*0.2</f>
        <v>68000</v>
      </c>
      <c r="Y13" s="276">
        <f t="shared" si="5"/>
        <v>1410000</v>
      </c>
      <c r="Z13" s="277">
        <v>1175000</v>
      </c>
      <c r="AA13" s="277">
        <f>Z13*0.2</f>
        <v>235000</v>
      </c>
      <c r="AB13" s="278">
        <f t="shared" si="6"/>
        <v>7635000</v>
      </c>
      <c r="AC13" s="277">
        <v>6362500</v>
      </c>
      <c r="AD13" s="277">
        <f>AC13*0.2</f>
        <v>1272500</v>
      </c>
      <c r="AE13" s="45">
        <f t="shared" si="7"/>
        <v>0</v>
      </c>
      <c r="AF13" s="88"/>
      <c r="AG13" s="88"/>
      <c r="AH13" s="270">
        <f t="shared" si="8"/>
        <v>0</v>
      </c>
      <c r="AI13" s="88"/>
      <c r="AJ13" s="88"/>
      <c r="AK13" s="270">
        <f t="shared" si="9"/>
        <v>0</v>
      </c>
      <c r="AL13" s="88"/>
      <c r="AM13" s="88"/>
      <c r="AN13" s="270">
        <f t="shared" si="10"/>
        <v>0</v>
      </c>
      <c r="AO13" s="88"/>
      <c r="AP13" s="88"/>
      <c r="AQ13" s="270">
        <f t="shared" si="11"/>
        <v>0</v>
      </c>
      <c r="AR13" s="88"/>
      <c r="AS13" s="88"/>
      <c r="AT13" s="270">
        <f t="shared" si="12"/>
        <v>1604050</v>
      </c>
      <c r="AU13" s="88">
        <v>1604050</v>
      </c>
      <c r="AV13" s="46"/>
      <c r="AW13" s="51">
        <v>2026</v>
      </c>
      <c r="AX13" s="88">
        <v>2030</v>
      </c>
      <c r="AY13" s="46"/>
    </row>
    <row r="14" spans="1:51" s="233" customFormat="1" x14ac:dyDescent="0.25">
      <c r="B14" s="53"/>
      <c r="C14" s="240"/>
      <c r="D14" s="240"/>
      <c r="E14" s="32"/>
      <c r="F14" s="240"/>
      <c r="G14" s="270">
        <f t="shared" ref="G14:G21" si="13">H14+I14</f>
        <v>0</v>
      </c>
      <c r="H14" s="88"/>
      <c r="I14" s="88"/>
      <c r="J14" s="270">
        <f t="shared" si="0"/>
        <v>0</v>
      </c>
      <c r="K14" s="88"/>
      <c r="L14" s="88"/>
      <c r="M14" s="270">
        <f t="shared" si="1"/>
        <v>0</v>
      </c>
      <c r="N14" s="88"/>
      <c r="O14" s="88"/>
      <c r="P14" s="270">
        <f t="shared" si="2"/>
        <v>0</v>
      </c>
      <c r="Q14" s="88"/>
      <c r="R14" s="88"/>
      <c r="S14" s="270">
        <f t="shared" si="3"/>
        <v>0</v>
      </c>
      <c r="T14" s="88"/>
      <c r="U14" s="88"/>
      <c r="V14" s="270">
        <f t="shared" ref="V14:V21" si="14">W14+X14</f>
        <v>0</v>
      </c>
      <c r="W14" s="88"/>
      <c r="X14" s="88"/>
      <c r="Y14" s="270">
        <f t="shared" si="5"/>
        <v>0</v>
      </c>
      <c r="Z14" s="88"/>
      <c r="AA14" s="88"/>
      <c r="AB14" s="270">
        <f t="shared" si="6"/>
        <v>0</v>
      </c>
      <c r="AC14" s="88"/>
      <c r="AD14" s="46"/>
      <c r="AE14" s="45">
        <f t="shared" si="7"/>
        <v>0</v>
      </c>
      <c r="AF14" s="88"/>
      <c r="AG14" s="88"/>
      <c r="AH14" s="270">
        <f t="shared" si="8"/>
        <v>0</v>
      </c>
      <c r="AI14" s="88"/>
      <c r="AJ14" s="88"/>
      <c r="AK14" s="270">
        <f t="shared" si="9"/>
        <v>0</v>
      </c>
      <c r="AL14" s="88"/>
      <c r="AM14" s="88"/>
      <c r="AN14" s="270">
        <f t="shared" si="10"/>
        <v>0</v>
      </c>
      <c r="AO14" s="88"/>
      <c r="AP14" s="88"/>
      <c r="AQ14" s="270">
        <f t="shared" si="11"/>
        <v>0</v>
      </c>
      <c r="AR14" s="88"/>
      <c r="AS14" s="88"/>
      <c r="AT14" s="270">
        <f t="shared" si="12"/>
        <v>0</v>
      </c>
      <c r="AU14" s="88"/>
      <c r="AV14" s="46"/>
      <c r="AW14" s="51"/>
      <c r="AX14" s="88"/>
      <c r="AY14" s="46"/>
    </row>
    <row r="15" spans="1:51" s="233" customFormat="1" x14ac:dyDescent="0.25">
      <c r="B15" s="53"/>
      <c r="C15" s="240"/>
      <c r="D15" s="240"/>
      <c r="E15" s="236"/>
      <c r="F15" s="240"/>
      <c r="G15" s="270">
        <f t="shared" si="13"/>
        <v>0</v>
      </c>
      <c r="H15" s="88"/>
      <c r="I15" s="88"/>
      <c r="J15" s="270">
        <f t="shared" si="0"/>
        <v>0</v>
      </c>
      <c r="K15" s="88"/>
      <c r="L15" s="88"/>
      <c r="M15" s="270">
        <f t="shared" si="1"/>
        <v>0</v>
      </c>
      <c r="N15" s="88"/>
      <c r="O15" s="88"/>
      <c r="P15" s="270">
        <f t="shared" si="2"/>
        <v>0</v>
      </c>
      <c r="Q15" s="88"/>
      <c r="R15" s="88"/>
      <c r="S15" s="270">
        <f t="shared" si="3"/>
        <v>0</v>
      </c>
      <c r="T15" s="88"/>
      <c r="U15" s="88"/>
      <c r="V15" s="270">
        <f t="shared" si="14"/>
        <v>0</v>
      </c>
      <c r="W15" s="88"/>
      <c r="X15" s="88"/>
      <c r="Y15" s="270">
        <f t="shared" si="5"/>
        <v>0</v>
      </c>
      <c r="Z15" s="88"/>
      <c r="AA15" s="88"/>
      <c r="AB15" s="270">
        <f t="shared" si="6"/>
        <v>0</v>
      </c>
      <c r="AC15" s="88"/>
      <c r="AD15" s="46"/>
      <c r="AE15" s="45">
        <f t="shared" si="7"/>
        <v>0</v>
      </c>
      <c r="AF15" s="88"/>
      <c r="AG15" s="88"/>
      <c r="AH15" s="270">
        <f t="shared" si="8"/>
        <v>0</v>
      </c>
      <c r="AI15" s="88"/>
      <c r="AJ15" s="88"/>
      <c r="AK15" s="270">
        <f t="shared" si="9"/>
        <v>0</v>
      </c>
      <c r="AL15" s="88"/>
      <c r="AM15" s="88"/>
      <c r="AN15" s="270">
        <f t="shared" si="10"/>
        <v>0</v>
      </c>
      <c r="AO15" s="88"/>
      <c r="AP15" s="88"/>
      <c r="AQ15" s="270">
        <f t="shared" si="11"/>
        <v>0</v>
      </c>
      <c r="AR15" s="88"/>
      <c r="AS15" s="88"/>
      <c r="AT15" s="270">
        <f t="shared" si="12"/>
        <v>0</v>
      </c>
      <c r="AU15" s="88"/>
      <c r="AV15" s="46"/>
      <c r="AW15" s="51"/>
      <c r="AX15" s="88"/>
      <c r="AY15" s="46"/>
    </row>
    <row r="16" spans="1:51" s="233" customFormat="1" x14ac:dyDescent="0.25">
      <c r="B16" s="53"/>
      <c r="C16" s="240"/>
      <c r="D16" s="240"/>
      <c r="E16" s="236"/>
      <c r="F16" s="240"/>
      <c r="G16" s="270">
        <f t="shared" si="13"/>
        <v>0</v>
      </c>
      <c r="H16" s="88"/>
      <c r="I16" s="88"/>
      <c r="J16" s="270">
        <f t="shared" si="0"/>
        <v>0</v>
      </c>
      <c r="K16" s="88"/>
      <c r="L16" s="88"/>
      <c r="M16" s="270">
        <f t="shared" si="1"/>
        <v>0</v>
      </c>
      <c r="N16" s="88"/>
      <c r="O16" s="88"/>
      <c r="P16" s="270">
        <f t="shared" si="2"/>
        <v>0</v>
      </c>
      <c r="Q16" s="88"/>
      <c r="R16" s="88"/>
      <c r="S16" s="270">
        <f t="shared" si="3"/>
        <v>0</v>
      </c>
      <c r="T16" s="88"/>
      <c r="U16" s="88"/>
      <c r="V16" s="270">
        <f t="shared" si="14"/>
        <v>0</v>
      </c>
      <c r="W16" s="88"/>
      <c r="X16" s="88"/>
      <c r="Y16" s="270">
        <f t="shared" si="5"/>
        <v>0</v>
      </c>
      <c r="Z16" s="88"/>
      <c r="AA16" s="88"/>
      <c r="AB16" s="270">
        <f t="shared" si="6"/>
        <v>0</v>
      </c>
      <c r="AC16" s="88"/>
      <c r="AD16" s="46"/>
      <c r="AE16" s="45">
        <f t="shared" si="7"/>
        <v>0</v>
      </c>
      <c r="AF16" s="88"/>
      <c r="AG16" s="88"/>
      <c r="AH16" s="270">
        <f t="shared" si="8"/>
        <v>0</v>
      </c>
      <c r="AI16" s="88"/>
      <c r="AJ16" s="88"/>
      <c r="AK16" s="270">
        <f t="shared" si="9"/>
        <v>0</v>
      </c>
      <c r="AL16" s="88"/>
      <c r="AM16" s="88"/>
      <c r="AN16" s="270">
        <f t="shared" si="10"/>
        <v>0</v>
      </c>
      <c r="AO16" s="88"/>
      <c r="AP16" s="88"/>
      <c r="AQ16" s="270">
        <f t="shared" si="11"/>
        <v>0</v>
      </c>
      <c r="AR16" s="88"/>
      <c r="AS16" s="88"/>
      <c r="AT16" s="270">
        <f t="shared" si="12"/>
        <v>0</v>
      </c>
      <c r="AU16" s="88"/>
      <c r="AV16" s="46"/>
      <c r="AW16" s="51"/>
      <c r="AX16" s="88"/>
      <c r="AY16" s="46"/>
    </row>
    <row r="17" spans="1:51" s="233" customFormat="1" x14ac:dyDescent="0.25">
      <c r="B17" s="53"/>
      <c r="C17" s="240"/>
      <c r="D17" s="240"/>
      <c r="E17" s="236"/>
      <c r="F17" s="240"/>
      <c r="G17" s="270">
        <f t="shared" si="13"/>
        <v>0</v>
      </c>
      <c r="H17" s="88"/>
      <c r="I17" s="88"/>
      <c r="J17" s="270">
        <f t="shared" si="0"/>
        <v>0</v>
      </c>
      <c r="K17" s="88"/>
      <c r="L17" s="88"/>
      <c r="M17" s="270">
        <f t="shared" si="1"/>
        <v>0</v>
      </c>
      <c r="N17" s="88"/>
      <c r="O17" s="88"/>
      <c r="P17" s="270">
        <f t="shared" si="2"/>
        <v>0</v>
      </c>
      <c r="Q17" s="88"/>
      <c r="R17" s="88"/>
      <c r="S17" s="270">
        <f t="shared" si="3"/>
        <v>0</v>
      </c>
      <c r="T17" s="88"/>
      <c r="U17" s="88"/>
      <c r="V17" s="270">
        <f t="shared" si="14"/>
        <v>0</v>
      </c>
      <c r="W17" s="88"/>
      <c r="X17" s="88"/>
      <c r="Y17" s="270">
        <f t="shared" si="5"/>
        <v>0</v>
      </c>
      <c r="Z17" s="88"/>
      <c r="AA17" s="88"/>
      <c r="AB17" s="270">
        <f t="shared" si="6"/>
        <v>0</v>
      </c>
      <c r="AC17" s="88"/>
      <c r="AD17" s="46"/>
      <c r="AE17" s="45">
        <f t="shared" si="7"/>
        <v>0</v>
      </c>
      <c r="AF17" s="88"/>
      <c r="AG17" s="88"/>
      <c r="AH17" s="270">
        <f t="shared" si="8"/>
        <v>0</v>
      </c>
      <c r="AI17" s="88"/>
      <c r="AJ17" s="88"/>
      <c r="AK17" s="270">
        <f t="shared" si="9"/>
        <v>0</v>
      </c>
      <c r="AL17" s="88"/>
      <c r="AM17" s="88"/>
      <c r="AN17" s="270">
        <f t="shared" si="10"/>
        <v>0</v>
      </c>
      <c r="AO17" s="88"/>
      <c r="AP17" s="88"/>
      <c r="AQ17" s="270">
        <f t="shared" si="11"/>
        <v>0</v>
      </c>
      <c r="AR17" s="88"/>
      <c r="AS17" s="88"/>
      <c r="AT17" s="270">
        <f t="shared" si="12"/>
        <v>0</v>
      </c>
      <c r="AU17" s="88"/>
      <c r="AV17" s="46"/>
      <c r="AW17" s="51"/>
      <c r="AX17" s="88"/>
      <c r="AY17" s="46"/>
    </row>
    <row r="18" spans="1:51" s="233" customFormat="1" x14ac:dyDescent="0.25">
      <c r="B18" s="53"/>
      <c r="C18" s="240"/>
      <c r="D18" s="240"/>
      <c r="E18" s="236"/>
      <c r="F18" s="240"/>
      <c r="G18" s="270">
        <f t="shared" si="13"/>
        <v>0</v>
      </c>
      <c r="H18" s="88"/>
      <c r="I18" s="88"/>
      <c r="J18" s="270">
        <f t="shared" si="0"/>
        <v>0</v>
      </c>
      <c r="K18" s="88"/>
      <c r="L18" s="88"/>
      <c r="M18" s="270">
        <f t="shared" si="1"/>
        <v>0</v>
      </c>
      <c r="N18" s="88"/>
      <c r="O18" s="88"/>
      <c r="P18" s="270">
        <f t="shared" si="2"/>
        <v>0</v>
      </c>
      <c r="Q18" s="88"/>
      <c r="R18" s="88"/>
      <c r="S18" s="270">
        <f t="shared" si="3"/>
        <v>0</v>
      </c>
      <c r="T18" s="88"/>
      <c r="U18" s="88"/>
      <c r="V18" s="270">
        <f t="shared" si="14"/>
        <v>0</v>
      </c>
      <c r="W18" s="88"/>
      <c r="X18" s="88"/>
      <c r="Y18" s="270">
        <f t="shared" si="5"/>
        <v>0</v>
      </c>
      <c r="Z18" s="88"/>
      <c r="AA18" s="88"/>
      <c r="AB18" s="270">
        <f t="shared" si="6"/>
        <v>0</v>
      </c>
      <c r="AC18" s="88"/>
      <c r="AD18" s="46"/>
      <c r="AE18" s="45">
        <f t="shared" si="7"/>
        <v>0</v>
      </c>
      <c r="AF18" s="88"/>
      <c r="AG18" s="88"/>
      <c r="AH18" s="270">
        <f t="shared" si="8"/>
        <v>0</v>
      </c>
      <c r="AI18" s="88"/>
      <c r="AJ18" s="88"/>
      <c r="AK18" s="270">
        <f t="shared" si="9"/>
        <v>0</v>
      </c>
      <c r="AL18" s="88"/>
      <c r="AM18" s="88"/>
      <c r="AN18" s="270">
        <f t="shared" si="10"/>
        <v>0</v>
      </c>
      <c r="AO18" s="88"/>
      <c r="AP18" s="88"/>
      <c r="AQ18" s="270">
        <f t="shared" si="11"/>
        <v>0</v>
      </c>
      <c r="AR18" s="88"/>
      <c r="AS18" s="88"/>
      <c r="AT18" s="270">
        <f t="shared" si="12"/>
        <v>0</v>
      </c>
      <c r="AU18" s="88"/>
      <c r="AV18" s="46"/>
      <c r="AW18" s="51"/>
      <c r="AX18" s="88"/>
      <c r="AY18" s="46"/>
    </row>
    <row r="19" spans="1:51" s="233" customFormat="1" x14ac:dyDescent="0.25">
      <c r="B19" s="53"/>
      <c r="C19" s="240"/>
      <c r="D19" s="240"/>
      <c r="E19" s="236"/>
      <c r="F19" s="240"/>
      <c r="G19" s="270">
        <f t="shared" si="13"/>
        <v>0</v>
      </c>
      <c r="H19" s="88"/>
      <c r="I19" s="88"/>
      <c r="J19" s="270">
        <f t="shared" si="0"/>
        <v>0</v>
      </c>
      <c r="K19" s="88"/>
      <c r="L19" s="88"/>
      <c r="M19" s="270">
        <f t="shared" si="1"/>
        <v>0</v>
      </c>
      <c r="N19" s="88"/>
      <c r="O19" s="88"/>
      <c r="P19" s="270">
        <f t="shared" si="2"/>
        <v>0</v>
      </c>
      <c r="Q19" s="88"/>
      <c r="R19" s="88"/>
      <c r="S19" s="270">
        <f t="shared" si="3"/>
        <v>0</v>
      </c>
      <c r="T19" s="88"/>
      <c r="U19" s="88"/>
      <c r="V19" s="270">
        <f t="shared" si="14"/>
        <v>0</v>
      </c>
      <c r="W19" s="88"/>
      <c r="X19" s="88"/>
      <c r="Y19" s="270">
        <f t="shared" si="5"/>
        <v>0</v>
      </c>
      <c r="Z19" s="88"/>
      <c r="AA19" s="88"/>
      <c r="AB19" s="270">
        <f t="shared" si="6"/>
        <v>0</v>
      </c>
      <c r="AC19" s="88"/>
      <c r="AD19" s="46"/>
      <c r="AE19" s="45">
        <f t="shared" si="7"/>
        <v>0</v>
      </c>
      <c r="AF19" s="88"/>
      <c r="AG19" s="88"/>
      <c r="AH19" s="270">
        <f t="shared" si="8"/>
        <v>0</v>
      </c>
      <c r="AI19" s="88"/>
      <c r="AJ19" s="88"/>
      <c r="AK19" s="270">
        <f t="shared" si="9"/>
        <v>0</v>
      </c>
      <c r="AL19" s="88"/>
      <c r="AM19" s="88"/>
      <c r="AN19" s="270">
        <f t="shared" si="10"/>
        <v>0</v>
      </c>
      <c r="AO19" s="88"/>
      <c r="AP19" s="88"/>
      <c r="AQ19" s="270">
        <f t="shared" si="11"/>
        <v>0</v>
      </c>
      <c r="AR19" s="88"/>
      <c r="AS19" s="88"/>
      <c r="AT19" s="270">
        <f t="shared" si="12"/>
        <v>0</v>
      </c>
      <c r="AU19" s="88"/>
      <c r="AV19" s="46"/>
      <c r="AW19" s="51"/>
      <c r="AX19" s="88"/>
      <c r="AY19" s="46"/>
    </row>
    <row r="20" spans="1:51" s="233" customFormat="1" x14ac:dyDescent="0.25">
      <c r="B20" s="53"/>
      <c r="C20" s="240"/>
      <c r="D20" s="240"/>
      <c r="E20" s="236"/>
      <c r="F20" s="240"/>
      <c r="G20" s="270">
        <f t="shared" si="13"/>
        <v>0</v>
      </c>
      <c r="H20" s="88"/>
      <c r="I20" s="88"/>
      <c r="J20" s="270">
        <f t="shared" si="0"/>
        <v>0</v>
      </c>
      <c r="K20" s="88"/>
      <c r="L20" s="88"/>
      <c r="M20" s="270">
        <f t="shared" si="1"/>
        <v>0</v>
      </c>
      <c r="N20" s="88"/>
      <c r="O20" s="88"/>
      <c r="P20" s="270">
        <f t="shared" si="2"/>
        <v>0</v>
      </c>
      <c r="Q20" s="88"/>
      <c r="R20" s="88"/>
      <c r="S20" s="270">
        <f t="shared" si="3"/>
        <v>0</v>
      </c>
      <c r="T20" s="88"/>
      <c r="U20" s="88"/>
      <c r="V20" s="270">
        <f t="shared" si="14"/>
        <v>0</v>
      </c>
      <c r="W20" s="88"/>
      <c r="X20" s="88"/>
      <c r="Y20" s="270">
        <f t="shared" si="5"/>
        <v>0</v>
      </c>
      <c r="Z20" s="88"/>
      <c r="AA20" s="88"/>
      <c r="AB20" s="270">
        <f t="shared" si="6"/>
        <v>0</v>
      </c>
      <c r="AC20" s="88"/>
      <c r="AD20" s="46"/>
      <c r="AE20" s="45">
        <f t="shared" si="7"/>
        <v>0</v>
      </c>
      <c r="AF20" s="88"/>
      <c r="AG20" s="88"/>
      <c r="AH20" s="270">
        <f t="shared" si="8"/>
        <v>0</v>
      </c>
      <c r="AI20" s="88"/>
      <c r="AJ20" s="88"/>
      <c r="AK20" s="270">
        <f t="shared" si="9"/>
        <v>0</v>
      </c>
      <c r="AL20" s="88"/>
      <c r="AM20" s="88"/>
      <c r="AN20" s="270">
        <f t="shared" si="10"/>
        <v>0</v>
      </c>
      <c r="AO20" s="88"/>
      <c r="AP20" s="88"/>
      <c r="AQ20" s="270">
        <f t="shared" si="11"/>
        <v>0</v>
      </c>
      <c r="AR20" s="88"/>
      <c r="AS20" s="88"/>
      <c r="AT20" s="270">
        <f t="shared" si="12"/>
        <v>0</v>
      </c>
      <c r="AU20" s="88"/>
      <c r="AV20" s="46"/>
      <c r="AW20" s="51"/>
      <c r="AX20" s="88"/>
      <c r="AY20" s="46"/>
    </row>
    <row r="21" spans="1:51" s="233" customFormat="1" x14ac:dyDescent="0.25">
      <c r="B21" s="54"/>
      <c r="C21" s="237"/>
      <c r="D21" s="237"/>
      <c r="E21" s="32"/>
      <c r="F21" s="237"/>
      <c r="G21" s="270">
        <f t="shared" si="13"/>
        <v>0</v>
      </c>
      <c r="H21" s="88"/>
      <c r="I21" s="88"/>
      <c r="J21" s="270">
        <f t="shared" si="0"/>
        <v>0</v>
      </c>
      <c r="K21" s="88"/>
      <c r="L21" s="88"/>
      <c r="M21" s="270">
        <f t="shared" si="1"/>
        <v>0</v>
      </c>
      <c r="N21" s="88"/>
      <c r="O21" s="88"/>
      <c r="P21" s="270">
        <f t="shared" si="2"/>
        <v>0</v>
      </c>
      <c r="Q21" s="88"/>
      <c r="R21" s="88"/>
      <c r="S21" s="270">
        <f t="shared" si="3"/>
        <v>0</v>
      </c>
      <c r="T21" s="88"/>
      <c r="U21" s="88"/>
      <c r="V21" s="270">
        <f t="shared" si="14"/>
        <v>0</v>
      </c>
      <c r="W21" s="88"/>
      <c r="X21" s="88"/>
      <c r="Y21" s="270">
        <f t="shared" si="5"/>
        <v>0</v>
      </c>
      <c r="Z21" s="88"/>
      <c r="AA21" s="88"/>
      <c r="AB21" s="270">
        <f t="shared" si="6"/>
        <v>0</v>
      </c>
      <c r="AC21" s="88"/>
      <c r="AD21" s="46"/>
      <c r="AE21" s="45">
        <f t="shared" si="7"/>
        <v>0</v>
      </c>
      <c r="AF21" s="88"/>
      <c r="AG21" s="88"/>
      <c r="AH21" s="270">
        <f t="shared" si="8"/>
        <v>0</v>
      </c>
      <c r="AI21" s="88"/>
      <c r="AJ21" s="88"/>
      <c r="AK21" s="270">
        <f t="shared" si="9"/>
        <v>0</v>
      </c>
      <c r="AL21" s="88"/>
      <c r="AM21" s="88"/>
      <c r="AN21" s="270">
        <f t="shared" si="10"/>
        <v>0</v>
      </c>
      <c r="AO21" s="88"/>
      <c r="AP21" s="88"/>
      <c r="AQ21" s="270">
        <f t="shared" si="11"/>
        <v>0</v>
      </c>
      <c r="AR21" s="88"/>
      <c r="AS21" s="88"/>
      <c r="AT21" s="270">
        <f t="shared" si="12"/>
        <v>0</v>
      </c>
      <c r="AU21" s="88"/>
      <c r="AV21" s="46"/>
      <c r="AW21" s="51"/>
      <c r="AX21" s="88"/>
      <c r="AY21" s="46"/>
    </row>
    <row r="22" spans="1:51" s="233" customFormat="1" ht="17.25" x14ac:dyDescent="0.25">
      <c r="A22" s="29"/>
      <c r="B22" s="397" t="s">
        <v>41</v>
      </c>
      <c r="C22" s="398"/>
      <c r="D22" s="398"/>
      <c r="E22" s="398"/>
      <c r="F22" s="398"/>
      <c r="G22" s="281">
        <f>SUM(G9:G13)</f>
        <v>48312000</v>
      </c>
      <c r="H22" s="281">
        <f>SUM(H9:H13)</f>
        <v>40260000</v>
      </c>
      <c r="I22" s="281">
        <f>SUM(I9:I21)</f>
        <v>8052000</v>
      </c>
      <c r="J22" s="33">
        <f t="shared" ref="J22:AV22" si="15">SUM(J14:J21)</f>
        <v>0</v>
      </c>
      <c r="K22" s="33">
        <f t="shared" si="15"/>
        <v>0</v>
      </c>
      <c r="L22" s="33">
        <f t="shared" si="15"/>
        <v>0</v>
      </c>
      <c r="M22" s="33">
        <f t="shared" si="15"/>
        <v>0</v>
      </c>
      <c r="N22" s="33">
        <f t="shared" si="15"/>
        <v>0</v>
      </c>
      <c r="O22" s="33">
        <f t="shared" si="15"/>
        <v>0</v>
      </c>
      <c r="P22" s="33">
        <f t="shared" si="15"/>
        <v>0</v>
      </c>
      <c r="Q22" s="33">
        <f t="shared" si="15"/>
        <v>0</v>
      </c>
      <c r="R22" s="33">
        <f t="shared" si="15"/>
        <v>0</v>
      </c>
      <c r="S22" s="33">
        <f t="shared" si="15"/>
        <v>0</v>
      </c>
      <c r="T22" s="33">
        <f t="shared" si="15"/>
        <v>0</v>
      </c>
      <c r="U22" s="33">
        <f t="shared" si="15"/>
        <v>0</v>
      </c>
      <c r="V22" s="281">
        <f t="shared" ref="V22:AD22" si="16">SUM(V9:V13)</f>
        <v>528000</v>
      </c>
      <c r="W22" s="281">
        <f t="shared" si="16"/>
        <v>440000</v>
      </c>
      <c r="X22" s="281">
        <f t="shared" si="16"/>
        <v>88000</v>
      </c>
      <c r="Y22" s="281">
        <f t="shared" si="16"/>
        <v>1812000</v>
      </c>
      <c r="Z22" s="281">
        <f t="shared" si="16"/>
        <v>1510000</v>
      </c>
      <c r="AA22" s="281">
        <f t="shared" si="16"/>
        <v>302000</v>
      </c>
      <c r="AB22" s="281">
        <f t="shared" si="16"/>
        <v>15276000</v>
      </c>
      <c r="AC22" s="281">
        <f t="shared" si="16"/>
        <v>12730000</v>
      </c>
      <c r="AD22" s="281">
        <f t="shared" si="16"/>
        <v>2546000</v>
      </c>
      <c r="AE22" s="33">
        <f t="shared" si="15"/>
        <v>0</v>
      </c>
      <c r="AF22" s="33">
        <f t="shared" si="15"/>
        <v>0</v>
      </c>
      <c r="AG22" s="33">
        <f t="shared" si="15"/>
        <v>0</v>
      </c>
      <c r="AH22" s="33">
        <f t="shared" si="15"/>
        <v>0</v>
      </c>
      <c r="AI22" s="33">
        <f t="shared" si="15"/>
        <v>0</v>
      </c>
      <c r="AJ22" s="33">
        <f t="shared" si="15"/>
        <v>0</v>
      </c>
      <c r="AK22" s="33">
        <f t="shared" si="15"/>
        <v>0</v>
      </c>
      <c r="AL22" s="33">
        <f t="shared" si="15"/>
        <v>0</v>
      </c>
      <c r="AM22" s="33">
        <f t="shared" si="15"/>
        <v>0</v>
      </c>
      <c r="AN22" s="33">
        <f t="shared" si="15"/>
        <v>0</v>
      </c>
      <c r="AO22" s="33">
        <f t="shared" si="15"/>
        <v>0</v>
      </c>
      <c r="AP22" s="33">
        <f t="shared" si="15"/>
        <v>0</v>
      </c>
      <c r="AQ22" s="33">
        <f t="shared" si="15"/>
        <v>0</v>
      </c>
      <c r="AR22" s="33">
        <f t="shared" si="15"/>
        <v>0</v>
      </c>
      <c r="AS22" s="33">
        <f t="shared" si="15"/>
        <v>0</v>
      </c>
      <c r="AT22" s="33">
        <f t="shared" si="15"/>
        <v>0</v>
      </c>
      <c r="AU22" s="33">
        <f t="shared" si="15"/>
        <v>0</v>
      </c>
      <c r="AV22" s="47">
        <f t="shared" si="15"/>
        <v>0</v>
      </c>
      <c r="AW22" s="45" t="s">
        <v>43</v>
      </c>
      <c r="AX22" s="33" t="s">
        <v>43</v>
      </c>
      <c r="AY22" s="47" t="s">
        <v>43</v>
      </c>
    </row>
    <row r="23" spans="1:51" s="233" customFormat="1" x14ac:dyDescent="0.25">
      <c r="B23" s="397" t="s">
        <v>23</v>
      </c>
      <c r="C23" s="398"/>
      <c r="D23" s="398"/>
      <c r="E23" s="398"/>
      <c r="F23" s="398"/>
      <c r="G23" s="281">
        <f>+G22</f>
        <v>48312000</v>
      </c>
      <c r="H23" s="281">
        <f t="shared" ref="H23:I23" si="17">+H22</f>
        <v>40260000</v>
      </c>
      <c r="I23" s="281">
        <f t="shared" si="17"/>
        <v>8052000</v>
      </c>
      <c r="J23" s="33">
        <f t="shared" ref="J23:AV23" si="18">SUMIF($E14:$E21,"Վարկային ծրագիր",J14:J21)</f>
        <v>0</v>
      </c>
      <c r="K23" s="33">
        <f t="shared" si="18"/>
        <v>0</v>
      </c>
      <c r="L23" s="33">
        <f t="shared" si="18"/>
        <v>0</v>
      </c>
      <c r="M23" s="33">
        <f t="shared" si="18"/>
        <v>0</v>
      </c>
      <c r="N23" s="33">
        <f t="shared" si="18"/>
        <v>0</v>
      </c>
      <c r="O23" s="33">
        <f t="shared" si="18"/>
        <v>0</v>
      </c>
      <c r="P23" s="33">
        <f t="shared" si="18"/>
        <v>0</v>
      </c>
      <c r="Q23" s="33">
        <f t="shared" si="18"/>
        <v>0</v>
      </c>
      <c r="R23" s="33">
        <f t="shared" si="18"/>
        <v>0</v>
      </c>
      <c r="S23" s="33">
        <f t="shared" si="18"/>
        <v>0</v>
      </c>
      <c r="T23" s="33">
        <f t="shared" si="18"/>
        <v>0</v>
      </c>
      <c r="U23" s="33">
        <f t="shared" si="18"/>
        <v>0</v>
      </c>
      <c r="V23" s="281">
        <f>V22</f>
        <v>528000</v>
      </c>
      <c r="W23" s="281">
        <f t="shared" ref="W23:AD23" si="19">W22</f>
        <v>440000</v>
      </c>
      <c r="X23" s="281">
        <f t="shared" si="19"/>
        <v>88000</v>
      </c>
      <c r="Y23" s="281">
        <f t="shared" si="19"/>
        <v>1812000</v>
      </c>
      <c r="Z23" s="281">
        <f t="shared" si="19"/>
        <v>1510000</v>
      </c>
      <c r="AA23" s="281">
        <f t="shared" si="19"/>
        <v>302000</v>
      </c>
      <c r="AB23" s="281">
        <f t="shared" si="19"/>
        <v>15276000</v>
      </c>
      <c r="AC23" s="281">
        <f t="shared" si="19"/>
        <v>12730000</v>
      </c>
      <c r="AD23" s="281">
        <f t="shared" si="19"/>
        <v>2546000</v>
      </c>
      <c r="AE23" s="45">
        <f t="shared" si="18"/>
        <v>0</v>
      </c>
      <c r="AF23" s="33">
        <f t="shared" si="18"/>
        <v>0</v>
      </c>
      <c r="AG23" s="33">
        <f t="shared" si="18"/>
        <v>0</v>
      </c>
      <c r="AH23" s="33">
        <f t="shared" si="18"/>
        <v>0</v>
      </c>
      <c r="AI23" s="33">
        <f t="shared" si="18"/>
        <v>0</v>
      </c>
      <c r="AJ23" s="33">
        <f t="shared" si="18"/>
        <v>0</v>
      </c>
      <c r="AK23" s="33">
        <f t="shared" si="18"/>
        <v>0</v>
      </c>
      <c r="AL23" s="33">
        <f t="shared" si="18"/>
        <v>0</v>
      </c>
      <c r="AM23" s="33">
        <f t="shared" si="18"/>
        <v>0</v>
      </c>
      <c r="AN23" s="33">
        <f t="shared" si="18"/>
        <v>0</v>
      </c>
      <c r="AO23" s="33">
        <f t="shared" si="18"/>
        <v>0</v>
      </c>
      <c r="AP23" s="33">
        <f t="shared" si="18"/>
        <v>0</v>
      </c>
      <c r="AQ23" s="33">
        <f t="shared" si="18"/>
        <v>0</v>
      </c>
      <c r="AR23" s="33">
        <f t="shared" si="18"/>
        <v>0</v>
      </c>
      <c r="AS23" s="33">
        <f t="shared" si="18"/>
        <v>0</v>
      </c>
      <c r="AT23" s="33">
        <f t="shared" si="18"/>
        <v>0</v>
      </c>
      <c r="AU23" s="33">
        <f t="shared" si="18"/>
        <v>0</v>
      </c>
      <c r="AV23" s="47">
        <f t="shared" si="18"/>
        <v>0</v>
      </c>
      <c r="AW23" s="45" t="s">
        <v>43</v>
      </c>
      <c r="AX23" s="33" t="s">
        <v>43</v>
      </c>
      <c r="AY23" s="47" t="s">
        <v>43</v>
      </c>
    </row>
    <row r="24" spans="1:51" s="233" customFormat="1" x14ac:dyDescent="0.25">
      <c r="B24" s="397" t="s">
        <v>24</v>
      </c>
      <c r="C24" s="398"/>
      <c r="D24" s="398"/>
      <c r="E24" s="398"/>
      <c r="F24" s="398"/>
      <c r="G24" s="33">
        <f t="shared" ref="G24:AV24" si="20">SUMIF($E14:$E21,"Դրամաշնորհային ծրագիր",G14:G21)</f>
        <v>0</v>
      </c>
      <c r="H24" s="33">
        <f t="shared" si="20"/>
        <v>0</v>
      </c>
      <c r="I24" s="33">
        <f t="shared" si="20"/>
        <v>0</v>
      </c>
      <c r="J24" s="33">
        <f t="shared" si="20"/>
        <v>0</v>
      </c>
      <c r="K24" s="33">
        <f t="shared" si="20"/>
        <v>0</v>
      </c>
      <c r="L24" s="33">
        <f t="shared" si="20"/>
        <v>0</v>
      </c>
      <c r="M24" s="33">
        <f t="shared" si="20"/>
        <v>0</v>
      </c>
      <c r="N24" s="33">
        <f t="shared" si="20"/>
        <v>0</v>
      </c>
      <c r="O24" s="33">
        <f t="shared" si="20"/>
        <v>0</v>
      </c>
      <c r="P24" s="33">
        <f t="shared" si="20"/>
        <v>0</v>
      </c>
      <c r="Q24" s="33">
        <f t="shared" si="20"/>
        <v>0</v>
      </c>
      <c r="R24" s="33">
        <f t="shared" si="20"/>
        <v>0</v>
      </c>
      <c r="S24" s="33">
        <f t="shared" si="20"/>
        <v>0</v>
      </c>
      <c r="T24" s="33">
        <f t="shared" si="20"/>
        <v>0</v>
      </c>
      <c r="U24" s="33">
        <f t="shared" si="20"/>
        <v>0</v>
      </c>
      <c r="V24" s="33">
        <f t="shared" si="20"/>
        <v>0</v>
      </c>
      <c r="W24" s="33">
        <f t="shared" si="20"/>
        <v>0</v>
      </c>
      <c r="X24" s="33">
        <f t="shared" si="20"/>
        <v>0</v>
      </c>
      <c r="Y24" s="33">
        <f t="shared" si="20"/>
        <v>0</v>
      </c>
      <c r="Z24" s="33">
        <f t="shared" si="20"/>
        <v>0</v>
      </c>
      <c r="AA24" s="33">
        <f t="shared" si="20"/>
        <v>0</v>
      </c>
      <c r="AB24" s="33">
        <f t="shared" si="20"/>
        <v>0</v>
      </c>
      <c r="AC24" s="33">
        <f t="shared" si="20"/>
        <v>0</v>
      </c>
      <c r="AD24" s="47">
        <f t="shared" si="20"/>
        <v>0</v>
      </c>
      <c r="AE24" s="45">
        <f t="shared" si="20"/>
        <v>0</v>
      </c>
      <c r="AF24" s="33">
        <f t="shared" si="20"/>
        <v>0</v>
      </c>
      <c r="AG24" s="33">
        <f t="shared" si="20"/>
        <v>0</v>
      </c>
      <c r="AH24" s="33">
        <f t="shared" si="20"/>
        <v>0</v>
      </c>
      <c r="AI24" s="33">
        <f t="shared" si="20"/>
        <v>0</v>
      </c>
      <c r="AJ24" s="33">
        <f t="shared" si="20"/>
        <v>0</v>
      </c>
      <c r="AK24" s="33">
        <f t="shared" si="20"/>
        <v>0</v>
      </c>
      <c r="AL24" s="33">
        <f t="shared" si="20"/>
        <v>0</v>
      </c>
      <c r="AM24" s="33">
        <f t="shared" si="20"/>
        <v>0</v>
      </c>
      <c r="AN24" s="33">
        <f t="shared" si="20"/>
        <v>0</v>
      </c>
      <c r="AO24" s="33">
        <f t="shared" si="20"/>
        <v>0</v>
      </c>
      <c r="AP24" s="33">
        <f t="shared" si="20"/>
        <v>0</v>
      </c>
      <c r="AQ24" s="33">
        <f t="shared" si="20"/>
        <v>0</v>
      </c>
      <c r="AR24" s="33">
        <f t="shared" si="20"/>
        <v>0</v>
      </c>
      <c r="AS24" s="33">
        <f t="shared" si="20"/>
        <v>0</v>
      </c>
      <c r="AT24" s="33">
        <f t="shared" si="20"/>
        <v>0</v>
      </c>
      <c r="AU24" s="33">
        <f t="shared" si="20"/>
        <v>0</v>
      </c>
      <c r="AV24" s="47">
        <f t="shared" si="20"/>
        <v>0</v>
      </c>
      <c r="AW24" s="45" t="s">
        <v>43</v>
      </c>
      <c r="AX24" s="33" t="s">
        <v>43</v>
      </c>
      <c r="AY24" s="47" t="s">
        <v>43</v>
      </c>
    </row>
    <row r="25" spans="1:51" s="233" customFormat="1" x14ac:dyDescent="0.25">
      <c r="B25" s="397" t="s">
        <v>24</v>
      </c>
      <c r="C25" s="398"/>
      <c r="D25" s="398"/>
      <c r="E25" s="398"/>
      <c r="F25" s="398"/>
      <c r="G25" s="33">
        <f t="shared" ref="G25:AV25" si="21">SUMIF($E14:$E22,"Դրամաշնորհային ծրագիր",G14:G22)</f>
        <v>0</v>
      </c>
      <c r="H25" s="33">
        <f>SUMIF($E14:$E22,"Դրամաշնորհային ծրագիր",H14:H22)</f>
        <v>0</v>
      </c>
      <c r="I25" s="33">
        <f t="shared" si="21"/>
        <v>0</v>
      </c>
      <c r="J25" s="33">
        <f t="shared" si="21"/>
        <v>0</v>
      </c>
      <c r="K25" s="33">
        <f t="shared" si="21"/>
        <v>0</v>
      </c>
      <c r="L25" s="33">
        <f t="shared" si="21"/>
        <v>0</v>
      </c>
      <c r="M25" s="33">
        <f t="shared" si="21"/>
        <v>0</v>
      </c>
      <c r="N25" s="33">
        <f t="shared" si="21"/>
        <v>0</v>
      </c>
      <c r="O25" s="33">
        <f t="shared" si="21"/>
        <v>0</v>
      </c>
      <c r="P25" s="33">
        <f t="shared" si="21"/>
        <v>0</v>
      </c>
      <c r="Q25" s="33">
        <f t="shared" si="21"/>
        <v>0</v>
      </c>
      <c r="R25" s="33">
        <f t="shared" si="21"/>
        <v>0</v>
      </c>
      <c r="S25" s="33">
        <f t="shared" si="21"/>
        <v>0</v>
      </c>
      <c r="T25" s="33">
        <f t="shared" si="21"/>
        <v>0</v>
      </c>
      <c r="U25" s="33">
        <f t="shared" si="21"/>
        <v>0</v>
      </c>
      <c r="V25" s="33">
        <f t="shared" si="21"/>
        <v>0</v>
      </c>
      <c r="W25" s="33">
        <f t="shared" si="21"/>
        <v>0</v>
      </c>
      <c r="X25" s="33">
        <f t="shared" si="21"/>
        <v>0</v>
      </c>
      <c r="Y25" s="33">
        <f t="shared" si="21"/>
        <v>0</v>
      </c>
      <c r="Z25" s="33">
        <f t="shared" si="21"/>
        <v>0</v>
      </c>
      <c r="AA25" s="33">
        <f t="shared" si="21"/>
        <v>0</v>
      </c>
      <c r="AB25" s="33">
        <f t="shared" si="21"/>
        <v>0</v>
      </c>
      <c r="AC25" s="33">
        <f t="shared" si="21"/>
        <v>0</v>
      </c>
      <c r="AD25" s="47">
        <f t="shared" si="21"/>
        <v>0</v>
      </c>
      <c r="AE25" s="45">
        <f t="shared" si="21"/>
        <v>0</v>
      </c>
      <c r="AF25" s="33">
        <f t="shared" si="21"/>
        <v>0</v>
      </c>
      <c r="AG25" s="33">
        <f t="shared" si="21"/>
        <v>0</v>
      </c>
      <c r="AH25" s="33">
        <f t="shared" si="21"/>
        <v>0</v>
      </c>
      <c r="AI25" s="33">
        <f t="shared" si="21"/>
        <v>0</v>
      </c>
      <c r="AJ25" s="33">
        <f t="shared" si="21"/>
        <v>0</v>
      </c>
      <c r="AK25" s="33">
        <f t="shared" si="21"/>
        <v>0</v>
      </c>
      <c r="AL25" s="33">
        <f t="shared" si="21"/>
        <v>0</v>
      </c>
      <c r="AM25" s="33">
        <f t="shared" si="21"/>
        <v>0</v>
      </c>
      <c r="AN25" s="33">
        <f t="shared" si="21"/>
        <v>0</v>
      </c>
      <c r="AO25" s="33">
        <f t="shared" si="21"/>
        <v>0</v>
      </c>
      <c r="AP25" s="33">
        <f t="shared" si="21"/>
        <v>0</v>
      </c>
      <c r="AQ25" s="33">
        <f t="shared" si="21"/>
        <v>0</v>
      </c>
      <c r="AR25" s="33">
        <f t="shared" si="21"/>
        <v>0</v>
      </c>
      <c r="AS25" s="33">
        <f t="shared" si="21"/>
        <v>0</v>
      </c>
      <c r="AT25" s="33">
        <f t="shared" si="21"/>
        <v>0</v>
      </c>
      <c r="AU25" s="33">
        <f t="shared" si="21"/>
        <v>0</v>
      </c>
      <c r="AV25" s="47">
        <f t="shared" si="21"/>
        <v>0</v>
      </c>
      <c r="AW25" s="45" t="s">
        <v>43</v>
      </c>
      <c r="AX25" s="33" t="s">
        <v>43</v>
      </c>
      <c r="AY25" s="47" t="s">
        <v>43</v>
      </c>
    </row>
  </sheetData>
  <mergeCells count="27">
    <mergeCell ref="AE6:AG7"/>
    <mergeCell ref="Y7:AA7"/>
    <mergeCell ref="E6:E8"/>
    <mergeCell ref="AW6:AW8"/>
    <mergeCell ref="AX6:AX8"/>
    <mergeCell ref="AY6:AY8"/>
    <mergeCell ref="AH7:AJ7"/>
    <mergeCell ref="AK7:AM7"/>
    <mergeCell ref="AN7:AP7"/>
    <mergeCell ref="AQ7:AS7"/>
    <mergeCell ref="AT7:AV7"/>
    <mergeCell ref="B23:F23"/>
    <mergeCell ref="B24:F24"/>
    <mergeCell ref="B25:F25"/>
    <mergeCell ref="B22:F22"/>
    <mergeCell ref="AH6:AV6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</mergeCells>
  <dataValidations count="1">
    <dataValidation type="list" allowBlank="1" showInputMessage="1" showErrorMessage="1" sqref="E9:E21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77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49" ht="17.25" x14ac:dyDescent="0.25">
      <c r="A2" s="77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49" s="66" customFormat="1" ht="17.25" x14ac:dyDescent="0.25">
      <c r="A3" s="77" t="s">
        <v>136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49" ht="15.75" thickBot="1" x14ac:dyDescent="0.3">
      <c r="A4" s="422"/>
      <c r="B4" s="422"/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</row>
    <row r="5" spans="1:49" ht="15" customHeight="1" x14ac:dyDescent="0.25">
      <c r="B5" s="426" t="s">
        <v>8</v>
      </c>
      <c r="C5" s="408"/>
      <c r="D5" s="408" t="s">
        <v>50</v>
      </c>
      <c r="E5" s="408" t="s">
        <v>121</v>
      </c>
      <c r="F5" s="408"/>
      <c r="G5" s="408"/>
      <c r="H5" s="408" t="s">
        <v>143</v>
      </c>
      <c r="I5" s="408"/>
      <c r="J5" s="408"/>
      <c r="K5" s="408" t="s">
        <v>144</v>
      </c>
      <c r="L5" s="408"/>
      <c r="M5" s="408"/>
      <c r="N5" s="408" t="s">
        <v>145</v>
      </c>
      <c r="O5" s="408"/>
      <c r="P5" s="408"/>
      <c r="Q5" s="408" t="s">
        <v>22</v>
      </c>
      <c r="R5" s="408"/>
      <c r="S5" s="408"/>
      <c r="T5" s="408" t="s">
        <v>16</v>
      </c>
      <c r="U5" s="408"/>
      <c r="V5" s="408"/>
      <c r="W5" s="408"/>
      <c r="X5" s="408"/>
      <c r="Y5" s="408"/>
      <c r="Z5" s="408"/>
      <c r="AA5" s="408"/>
      <c r="AB5" s="421"/>
      <c r="AC5" s="414" t="s">
        <v>147</v>
      </c>
      <c r="AD5" s="399"/>
      <c r="AE5" s="399"/>
      <c r="AF5" s="399" t="s">
        <v>148</v>
      </c>
      <c r="AG5" s="399"/>
      <c r="AH5" s="399"/>
      <c r="AI5" s="399"/>
      <c r="AJ5" s="399"/>
      <c r="AK5" s="399"/>
      <c r="AL5" s="399"/>
      <c r="AM5" s="399"/>
      <c r="AN5" s="399"/>
      <c r="AO5" s="399"/>
      <c r="AP5" s="399"/>
      <c r="AQ5" s="399"/>
      <c r="AR5" s="399"/>
      <c r="AS5" s="399"/>
      <c r="AT5" s="400"/>
      <c r="AU5" s="416" t="s">
        <v>28</v>
      </c>
      <c r="AV5" s="418" t="s">
        <v>29</v>
      </c>
      <c r="AW5" s="410" t="s">
        <v>116</v>
      </c>
    </row>
    <row r="6" spans="1:49" ht="23.25" customHeight="1" x14ac:dyDescent="0.25">
      <c r="B6" s="427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 t="s">
        <v>7</v>
      </c>
      <c r="U6" s="382"/>
      <c r="V6" s="382"/>
      <c r="W6" s="382" t="s">
        <v>115</v>
      </c>
      <c r="X6" s="382"/>
      <c r="Y6" s="382"/>
      <c r="Z6" s="382" t="s">
        <v>146</v>
      </c>
      <c r="AA6" s="382"/>
      <c r="AB6" s="420"/>
      <c r="AC6" s="415"/>
      <c r="AD6" s="412"/>
      <c r="AE6" s="412"/>
      <c r="AF6" s="412" t="s">
        <v>30</v>
      </c>
      <c r="AG6" s="412"/>
      <c r="AH6" s="412"/>
      <c r="AI6" s="412" t="s">
        <v>31</v>
      </c>
      <c r="AJ6" s="412"/>
      <c r="AK6" s="412"/>
      <c r="AL6" s="412" t="s">
        <v>32</v>
      </c>
      <c r="AM6" s="412"/>
      <c r="AN6" s="412"/>
      <c r="AO6" s="412" t="s">
        <v>33</v>
      </c>
      <c r="AP6" s="412"/>
      <c r="AQ6" s="412"/>
      <c r="AR6" s="412" t="s">
        <v>34</v>
      </c>
      <c r="AS6" s="412"/>
      <c r="AT6" s="413"/>
      <c r="AU6" s="417"/>
      <c r="AV6" s="419"/>
      <c r="AW6" s="411"/>
    </row>
    <row r="7" spans="1:49" ht="126" customHeight="1" x14ac:dyDescent="0.25">
      <c r="B7" s="52" t="s">
        <v>2</v>
      </c>
      <c r="C7" s="60" t="s">
        <v>25</v>
      </c>
      <c r="D7" s="382"/>
      <c r="E7" s="65" t="s">
        <v>12</v>
      </c>
      <c r="F7" s="65" t="s">
        <v>20</v>
      </c>
      <c r="G7" s="65" t="s">
        <v>21</v>
      </c>
      <c r="H7" s="65" t="s">
        <v>12</v>
      </c>
      <c r="I7" s="65" t="s">
        <v>20</v>
      </c>
      <c r="J7" s="65" t="s">
        <v>21</v>
      </c>
      <c r="K7" s="65" t="s">
        <v>12</v>
      </c>
      <c r="L7" s="65" t="s">
        <v>20</v>
      </c>
      <c r="M7" s="65" t="s">
        <v>21</v>
      </c>
      <c r="N7" s="65" t="s">
        <v>12</v>
      </c>
      <c r="O7" s="65" t="s">
        <v>20</v>
      </c>
      <c r="P7" s="65" t="s">
        <v>21</v>
      </c>
      <c r="Q7" s="65" t="s">
        <v>12</v>
      </c>
      <c r="R7" s="65" t="s">
        <v>20</v>
      </c>
      <c r="S7" s="65" t="s">
        <v>21</v>
      </c>
      <c r="T7" s="30" t="s">
        <v>12</v>
      </c>
      <c r="U7" s="30" t="s">
        <v>20</v>
      </c>
      <c r="V7" s="30" t="s">
        <v>21</v>
      </c>
      <c r="W7" s="30" t="s">
        <v>12</v>
      </c>
      <c r="X7" s="30" t="s">
        <v>20</v>
      </c>
      <c r="Y7" s="30" t="s">
        <v>21</v>
      </c>
      <c r="Z7" s="30" t="s">
        <v>12</v>
      </c>
      <c r="AA7" s="30" t="s">
        <v>20</v>
      </c>
      <c r="AB7" s="64" t="s">
        <v>21</v>
      </c>
      <c r="AC7" s="43" t="s">
        <v>12</v>
      </c>
      <c r="AD7" s="42" t="s">
        <v>20</v>
      </c>
      <c r="AE7" s="42" t="s">
        <v>21</v>
      </c>
      <c r="AF7" s="42" t="s">
        <v>12</v>
      </c>
      <c r="AG7" s="42" t="s">
        <v>20</v>
      </c>
      <c r="AH7" s="42" t="s">
        <v>21</v>
      </c>
      <c r="AI7" s="42" t="s">
        <v>12</v>
      </c>
      <c r="AJ7" s="42" t="s">
        <v>20</v>
      </c>
      <c r="AK7" s="42" t="s">
        <v>21</v>
      </c>
      <c r="AL7" s="42" t="s">
        <v>12</v>
      </c>
      <c r="AM7" s="42" t="s">
        <v>20</v>
      </c>
      <c r="AN7" s="42" t="s">
        <v>21</v>
      </c>
      <c r="AO7" s="42" t="s">
        <v>12</v>
      </c>
      <c r="AP7" s="42" t="s">
        <v>20</v>
      </c>
      <c r="AQ7" s="42" t="s">
        <v>21</v>
      </c>
      <c r="AR7" s="42" t="s">
        <v>12</v>
      </c>
      <c r="AS7" s="42" t="s">
        <v>20</v>
      </c>
      <c r="AT7" s="44" t="s">
        <v>21</v>
      </c>
      <c r="AU7" s="417"/>
      <c r="AV7" s="419"/>
      <c r="AW7" s="411"/>
    </row>
    <row r="8" spans="1:49" x14ac:dyDescent="0.25">
      <c r="B8" s="53"/>
      <c r="C8" s="14"/>
      <c r="D8" s="14"/>
      <c r="E8" s="63">
        <f>F8+G8</f>
        <v>0</v>
      </c>
      <c r="F8" s="61"/>
      <c r="G8" s="61"/>
      <c r="H8" s="63">
        <f>I8+J8</f>
        <v>0</v>
      </c>
      <c r="I8" s="61"/>
      <c r="J8" s="61"/>
      <c r="K8" s="63">
        <f>L8+M8</f>
        <v>0</v>
      </c>
      <c r="L8" s="61"/>
      <c r="M8" s="61"/>
      <c r="N8" s="63">
        <f>O8+P8</f>
        <v>0</v>
      </c>
      <c r="O8" s="61"/>
      <c r="P8" s="61"/>
      <c r="Q8" s="63">
        <f>R8+S8</f>
        <v>0</v>
      </c>
      <c r="R8" s="61"/>
      <c r="S8" s="61"/>
      <c r="T8" s="63">
        <f>U8+V8</f>
        <v>0</v>
      </c>
      <c r="U8" s="61"/>
      <c r="V8" s="61"/>
      <c r="W8" s="63">
        <f>X8+Y8</f>
        <v>0</v>
      </c>
      <c r="X8" s="61"/>
      <c r="Y8" s="61"/>
      <c r="Z8" s="63">
        <f>AA8+AB8</f>
        <v>0</v>
      </c>
      <c r="AA8" s="61"/>
      <c r="AB8" s="61"/>
      <c r="AC8" s="63">
        <f>AD8+AE8</f>
        <v>0</v>
      </c>
      <c r="AD8" s="61"/>
      <c r="AE8" s="61"/>
      <c r="AF8" s="63">
        <f>AG8+AH8</f>
        <v>0</v>
      </c>
      <c r="AG8" s="61"/>
      <c r="AH8" s="61"/>
      <c r="AI8" s="63">
        <f>AJ8+AK8</f>
        <v>0</v>
      </c>
      <c r="AJ8" s="61"/>
      <c r="AK8" s="61"/>
      <c r="AL8" s="63">
        <f>AM8+AN8</f>
        <v>0</v>
      </c>
      <c r="AM8" s="61"/>
      <c r="AN8" s="61"/>
      <c r="AO8" s="63">
        <f>AP8+AQ8</f>
        <v>0</v>
      </c>
      <c r="AP8" s="61"/>
      <c r="AQ8" s="61"/>
      <c r="AR8" s="63">
        <f>AS8+AT8</f>
        <v>0</v>
      </c>
      <c r="AS8" s="61"/>
      <c r="AT8" s="61"/>
      <c r="AU8" s="51"/>
      <c r="AV8" s="61"/>
      <c r="AW8" s="46"/>
    </row>
    <row r="9" spans="1:49" x14ac:dyDescent="0.25">
      <c r="B9" s="53"/>
      <c r="C9" s="14"/>
      <c r="D9" s="14"/>
      <c r="E9" s="63">
        <f t="shared" ref="E9:E16" si="0">F9+G9</f>
        <v>0</v>
      </c>
      <c r="F9" s="61"/>
      <c r="G9" s="61"/>
      <c r="H9" s="63">
        <f t="shared" ref="H9:H16" si="1">I9+J9</f>
        <v>0</v>
      </c>
      <c r="I9" s="61"/>
      <c r="J9" s="61"/>
      <c r="K9" s="63">
        <f t="shared" ref="K9:K16" si="2">L9+M9</f>
        <v>0</v>
      </c>
      <c r="L9" s="61"/>
      <c r="M9" s="61"/>
      <c r="N9" s="63">
        <f t="shared" ref="N9:N16" si="3">O9+P9</f>
        <v>0</v>
      </c>
      <c r="O9" s="61"/>
      <c r="P9" s="61"/>
      <c r="Q9" s="63">
        <f t="shared" ref="Q9:Q16" si="4">R9+S9</f>
        <v>0</v>
      </c>
      <c r="R9" s="61"/>
      <c r="S9" s="61"/>
      <c r="T9" s="63">
        <f t="shared" ref="T9:T16" si="5">U9+V9</f>
        <v>0</v>
      </c>
      <c r="U9" s="61"/>
      <c r="V9" s="61"/>
      <c r="W9" s="63">
        <f t="shared" ref="W9:W16" si="6">X9+Y9</f>
        <v>0</v>
      </c>
      <c r="X9" s="61"/>
      <c r="Y9" s="61"/>
      <c r="Z9" s="63">
        <f t="shared" ref="Z9:Z16" si="7">AA9+AB9</f>
        <v>0</v>
      </c>
      <c r="AA9" s="61"/>
      <c r="AB9" s="61"/>
      <c r="AC9" s="63">
        <f t="shared" ref="AC9:AC16" si="8">AD9+AE9</f>
        <v>0</v>
      </c>
      <c r="AD9" s="61"/>
      <c r="AE9" s="61"/>
      <c r="AF9" s="63">
        <f t="shared" ref="AF9:AF16" si="9">AG9+AH9</f>
        <v>0</v>
      </c>
      <c r="AG9" s="61"/>
      <c r="AH9" s="61"/>
      <c r="AI9" s="63">
        <f t="shared" ref="AI9:AI16" si="10">AJ9+AK9</f>
        <v>0</v>
      </c>
      <c r="AJ9" s="61"/>
      <c r="AK9" s="61"/>
      <c r="AL9" s="63">
        <f t="shared" ref="AL9:AL16" si="11">AM9+AN9</f>
        <v>0</v>
      </c>
      <c r="AM9" s="61"/>
      <c r="AN9" s="61"/>
      <c r="AO9" s="63">
        <f t="shared" ref="AO9:AO16" si="12">AP9+AQ9</f>
        <v>0</v>
      </c>
      <c r="AP9" s="61"/>
      <c r="AQ9" s="61"/>
      <c r="AR9" s="63">
        <f t="shared" ref="AR9:AR16" si="13">AS9+AT9</f>
        <v>0</v>
      </c>
      <c r="AS9" s="61"/>
      <c r="AT9" s="61"/>
      <c r="AU9" s="51"/>
      <c r="AV9" s="61"/>
      <c r="AW9" s="46"/>
    </row>
    <row r="10" spans="1:49" x14ac:dyDescent="0.25">
      <c r="B10" s="53"/>
      <c r="C10" s="14"/>
      <c r="D10" s="14"/>
      <c r="E10" s="63">
        <f t="shared" si="0"/>
        <v>0</v>
      </c>
      <c r="F10" s="61"/>
      <c r="G10" s="61"/>
      <c r="H10" s="63">
        <f t="shared" si="1"/>
        <v>0</v>
      </c>
      <c r="I10" s="61"/>
      <c r="J10" s="61"/>
      <c r="K10" s="63">
        <f t="shared" si="2"/>
        <v>0</v>
      </c>
      <c r="L10" s="61"/>
      <c r="M10" s="61"/>
      <c r="N10" s="63">
        <f t="shared" si="3"/>
        <v>0</v>
      </c>
      <c r="O10" s="61"/>
      <c r="P10" s="61"/>
      <c r="Q10" s="63">
        <f t="shared" si="4"/>
        <v>0</v>
      </c>
      <c r="R10" s="61"/>
      <c r="S10" s="61"/>
      <c r="T10" s="63">
        <f t="shared" si="5"/>
        <v>0</v>
      </c>
      <c r="U10" s="61"/>
      <c r="V10" s="61"/>
      <c r="W10" s="63">
        <f t="shared" si="6"/>
        <v>0</v>
      </c>
      <c r="X10" s="61"/>
      <c r="Y10" s="61"/>
      <c r="Z10" s="63">
        <f t="shared" si="7"/>
        <v>0</v>
      </c>
      <c r="AA10" s="61"/>
      <c r="AB10" s="61"/>
      <c r="AC10" s="63">
        <f t="shared" si="8"/>
        <v>0</v>
      </c>
      <c r="AD10" s="61"/>
      <c r="AE10" s="61"/>
      <c r="AF10" s="63">
        <f t="shared" si="9"/>
        <v>0</v>
      </c>
      <c r="AG10" s="61"/>
      <c r="AH10" s="61"/>
      <c r="AI10" s="63">
        <f t="shared" si="10"/>
        <v>0</v>
      </c>
      <c r="AJ10" s="61"/>
      <c r="AK10" s="61"/>
      <c r="AL10" s="63">
        <f t="shared" si="11"/>
        <v>0</v>
      </c>
      <c r="AM10" s="61"/>
      <c r="AN10" s="61"/>
      <c r="AO10" s="63">
        <f t="shared" si="12"/>
        <v>0</v>
      </c>
      <c r="AP10" s="61"/>
      <c r="AQ10" s="61"/>
      <c r="AR10" s="63">
        <f t="shared" si="13"/>
        <v>0</v>
      </c>
      <c r="AS10" s="61"/>
      <c r="AT10" s="61"/>
      <c r="AU10" s="51"/>
      <c r="AV10" s="61"/>
      <c r="AW10" s="46"/>
    </row>
    <row r="11" spans="1:49" x14ac:dyDescent="0.25">
      <c r="B11" s="53"/>
      <c r="C11" s="14"/>
      <c r="D11" s="14"/>
      <c r="E11" s="63">
        <f t="shared" si="0"/>
        <v>0</v>
      </c>
      <c r="F11" s="61"/>
      <c r="G11" s="61"/>
      <c r="H11" s="63">
        <f t="shared" si="1"/>
        <v>0</v>
      </c>
      <c r="I11" s="61"/>
      <c r="J11" s="61"/>
      <c r="K11" s="63">
        <f t="shared" si="2"/>
        <v>0</v>
      </c>
      <c r="L11" s="61"/>
      <c r="M11" s="61"/>
      <c r="N11" s="63">
        <f t="shared" si="3"/>
        <v>0</v>
      </c>
      <c r="O11" s="61"/>
      <c r="P11" s="61"/>
      <c r="Q11" s="63">
        <f t="shared" si="4"/>
        <v>0</v>
      </c>
      <c r="R11" s="61"/>
      <c r="S11" s="61"/>
      <c r="T11" s="63">
        <f t="shared" si="5"/>
        <v>0</v>
      </c>
      <c r="U11" s="61"/>
      <c r="V11" s="61"/>
      <c r="W11" s="63">
        <f t="shared" si="6"/>
        <v>0</v>
      </c>
      <c r="X11" s="61"/>
      <c r="Y11" s="61"/>
      <c r="Z11" s="63">
        <f t="shared" si="7"/>
        <v>0</v>
      </c>
      <c r="AA11" s="61"/>
      <c r="AB11" s="61"/>
      <c r="AC11" s="63">
        <f t="shared" si="8"/>
        <v>0</v>
      </c>
      <c r="AD11" s="61"/>
      <c r="AE11" s="61"/>
      <c r="AF11" s="63">
        <f t="shared" si="9"/>
        <v>0</v>
      </c>
      <c r="AG11" s="61"/>
      <c r="AH11" s="61"/>
      <c r="AI11" s="63">
        <f t="shared" si="10"/>
        <v>0</v>
      </c>
      <c r="AJ11" s="61"/>
      <c r="AK11" s="61"/>
      <c r="AL11" s="63">
        <f t="shared" si="11"/>
        <v>0</v>
      </c>
      <c r="AM11" s="61"/>
      <c r="AN11" s="61"/>
      <c r="AO11" s="63">
        <f t="shared" si="12"/>
        <v>0</v>
      </c>
      <c r="AP11" s="61"/>
      <c r="AQ11" s="61"/>
      <c r="AR11" s="63">
        <f t="shared" si="13"/>
        <v>0</v>
      </c>
      <c r="AS11" s="61"/>
      <c r="AT11" s="61"/>
      <c r="AU11" s="51"/>
      <c r="AV11" s="61"/>
      <c r="AW11" s="46"/>
    </row>
    <row r="12" spans="1:49" x14ac:dyDescent="0.25">
      <c r="B12" s="53"/>
      <c r="C12" s="14"/>
      <c r="D12" s="14"/>
      <c r="E12" s="63">
        <f t="shared" si="0"/>
        <v>0</v>
      </c>
      <c r="F12" s="88"/>
      <c r="G12" s="61"/>
      <c r="H12" s="63">
        <f t="shared" si="1"/>
        <v>0</v>
      </c>
      <c r="I12" s="61"/>
      <c r="J12" s="61"/>
      <c r="K12" s="63">
        <f t="shared" si="2"/>
        <v>0</v>
      </c>
      <c r="L12" s="61"/>
      <c r="M12" s="61"/>
      <c r="N12" s="63">
        <f t="shared" si="3"/>
        <v>0</v>
      </c>
      <c r="O12" s="61"/>
      <c r="P12" s="61"/>
      <c r="Q12" s="63">
        <f t="shared" si="4"/>
        <v>0</v>
      </c>
      <c r="R12" s="61"/>
      <c r="S12" s="61"/>
      <c r="T12" s="63">
        <f t="shared" si="5"/>
        <v>0</v>
      </c>
      <c r="U12" s="61"/>
      <c r="V12" s="61"/>
      <c r="W12" s="63">
        <f t="shared" si="6"/>
        <v>0</v>
      </c>
      <c r="X12" s="61"/>
      <c r="Y12" s="61"/>
      <c r="Z12" s="63">
        <f t="shared" si="7"/>
        <v>0</v>
      </c>
      <c r="AA12" s="61"/>
      <c r="AB12" s="61"/>
      <c r="AC12" s="63">
        <f t="shared" si="8"/>
        <v>0</v>
      </c>
      <c r="AD12" s="61"/>
      <c r="AE12" s="61"/>
      <c r="AF12" s="63">
        <f t="shared" si="9"/>
        <v>0</v>
      </c>
      <c r="AG12" s="61"/>
      <c r="AH12" s="61"/>
      <c r="AI12" s="63">
        <f t="shared" si="10"/>
        <v>0</v>
      </c>
      <c r="AJ12" s="61"/>
      <c r="AK12" s="61"/>
      <c r="AL12" s="63">
        <f t="shared" si="11"/>
        <v>0</v>
      </c>
      <c r="AM12" s="61"/>
      <c r="AN12" s="61"/>
      <c r="AO12" s="63">
        <f t="shared" si="12"/>
        <v>0</v>
      </c>
      <c r="AP12" s="61"/>
      <c r="AQ12" s="61"/>
      <c r="AR12" s="63">
        <f t="shared" si="13"/>
        <v>0</v>
      </c>
      <c r="AS12" s="61"/>
      <c r="AT12" s="61"/>
      <c r="AU12" s="51"/>
      <c r="AV12" s="61"/>
      <c r="AW12" s="46"/>
    </row>
    <row r="13" spans="1:49" x14ac:dyDescent="0.25">
      <c r="B13" s="53"/>
      <c r="C13" s="14"/>
      <c r="D13" s="14"/>
      <c r="E13" s="63">
        <f t="shared" si="0"/>
        <v>0</v>
      </c>
      <c r="F13" s="88"/>
      <c r="G13" s="61"/>
      <c r="H13" s="63">
        <f t="shared" si="1"/>
        <v>0</v>
      </c>
      <c r="I13" s="61"/>
      <c r="J13" s="61"/>
      <c r="K13" s="63">
        <f t="shared" si="2"/>
        <v>0</v>
      </c>
      <c r="L13" s="61"/>
      <c r="M13" s="61"/>
      <c r="N13" s="63">
        <f t="shared" si="3"/>
        <v>0</v>
      </c>
      <c r="O13" s="61"/>
      <c r="P13" s="61"/>
      <c r="Q13" s="63">
        <f t="shared" si="4"/>
        <v>0</v>
      </c>
      <c r="R13" s="61"/>
      <c r="S13" s="61"/>
      <c r="T13" s="63">
        <f t="shared" si="5"/>
        <v>0</v>
      </c>
      <c r="U13" s="61"/>
      <c r="V13" s="61"/>
      <c r="W13" s="63">
        <f t="shared" si="6"/>
        <v>0</v>
      </c>
      <c r="X13" s="61"/>
      <c r="Y13" s="61"/>
      <c r="Z13" s="63">
        <f t="shared" si="7"/>
        <v>0</v>
      </c>
      <c r="AA13" s="61"/>
      <c r="AB13" s="61"/>
      <c r="AC13" s="63">
        <f t="shared" si="8"/>
        <v>0</v>
      </c>
      <c r="AD13" s="61"/>
      <c r="AE13" s="61"/>
      <c r="AF13" s="63">
        <f t="shared" si="9"/>
        <v>0</v>
      </c>
      <c r="AG13" s="61"/>
      <c r="AH13" s="61"/>
      <c r="AI13" s="63">
        <f t="shared" si="10"/>
        <v>0</v>
      </c>
      <c r="AJ13" s="61"/>
      <c r="AK13" s="61"/>
      <c r="AL13" s="63">
        <f t="shared" si="11"/>
        <v>0</v>
      </c>
      <c r="AM13" s="61"/>
      <c r="AN13" s="61"/>
      <c r="AO13" s="63">
        <f t="shared" si="12"/>
        <v>0</v>
      </c>
      <c r="AP13" s="61"/>
      <c r="AQ13" s="61"/>
      <c r="AR13" s="63">
        <f t="shared" si="13"/>
        <v>0</v>
      </c>
      <c r="AS13" s="61"/>
      <c r="AT13" s="61"/>
      <c r="AU13" s="51"/>
      <c r="AV13" s="61"/>
      <c r="AW13" s="46"/>
    </row>
    <row r="14" spans="1:49" x14ac:dyDescent="0.25">
      <c r="B14" s="53"/>
      <c r="C14" s="14"/>
      <c r="D14" s="14"/>
      <c r="E14" s="63">
        <f t="shared" si="0"/>
        <v>0</v>
      </c>
      <c r="F14" s="88"/>
      <c r="G14" s="61"/>
      <c r="H14" s="63">
        <f t="shared" si="1"/>
        <v>0</v>
      </c>
      <c r="I14" s="61"/>
      <c r="J14" s="61"/>
      <c r="K14" s="63">
        <f t="shared" si="2"/>
        <v>0</v>
      </c>
      <c r="L14" s="61"/>
      <c r="M14" s="61"/>
      <c r="N14" s="63">
        <f t="shared" si="3"/>
        <v>0</v>
      </c>
      <c r="O14" s="61"/>
      <c r="P14" s="61"/>
      <c r="Q14" s="63">
        <f t="shared" si="4"/>
        <v>0</v>
      </c>
      <c r="R14" s="61"/>
      <c r="S14" s="61"/>
      <c r="T14" s="63">
        <f t="shared" si="5"/>
        <v>0</v>
      </c>
      <c r="U14" s="61"/>
      <c r="V14" s="61"/>
      <c r="W14" s="63">
        <f t="shared" si="6"/>
        <v>0</v>
      </c>
      <c r="X14" s="61"/>
      <c r="Y14" s="61"/>
      <c r="Z14" s="63">
        <f t="shared" si="7"/>
        <v>0</v>
      </c>
      <c r="AA14" s="61"/>
      <c r="AB14" s="61"/>
      <c r="AC14" s="63">
        <f t="shared" si="8"/>
        <v>0</v>
      </c>
      <c r="AD14" s="61"/>
      <c r="AE14" s="61"/>
      <c r="AF14" s="63">
        <f t="shared" si="9"/>
        <v>0</v>
      </c>
      <c r="AG14" s="61"/>
      <c r="AH14" s="61"/>
      <c r="AI14" s="63">
        <f t="shared" si="10"/>
        <v>0</v>
      </c>
      <c r="AJ14" s="61"/>
      <c r="AK14" s="61"/>
      <c r="AL14" s="63">
        <f t="shared" si="11"/>
        <v>0</v>
      </c>
      <c r="AM14" s="61"/>
      <c r="AN14" s="61"/>
      <c r="AO14" s="63">
        <f t="shared" si="12"/>
        <v>0</v>
      </c>
      <c r="AP14" s="61"/>
      <c r="AQ14" s="61"/>
      <c r="AR14" s="63">
        <f t="shared" si="13"/>
        <v>0</v>
      </c>
      <c r="AS14" s="61"/>
      <c r="AT14" s="61"/>
      <c r="AU14" s="51"/>
      <c r="AV14" s="61"/>
      <c r="AW14" s="46"/>
    </row>
    <row r="15" spans="1:49" x14ac:dyDescent="0.25">
      <c r="B15" s="53"/>
      <c r="C15" s="14"/>
      <c r="D15" s="14"/>
      <c r="E15" s="63">
        <f t="shared" si="0"/>
        <v>0</v>
      </c>
      <c r="F15" s="88"/>
      <c r="G15" s="61"/>
      <c r="H15" s="63">
        <f t="shared" si="1"/>
        <v>0</v>
      </c>
      <c r="I15" s="61"/>
      <c r="J15" s="61"/>
      <c r="K15" s="63">
        <f t="shared" si="2"/>
        <v>0</v>
      </c>
      <c r="L15" s="61"/>
      <c r="M15" s="61"/>
      <c r="N15" s="63">
        <f t="shared" si="3"/>
        <v>0</v>
      </c>
      <c r="O15" s="61"/>
      <c r="P15" s="61"/>
      <c r="Q15" s="63">
        <f t="shared" si="4"/>
        <v>0</v>
      </c>
      <c r="R15" s="61"/>
      <c r="S15" s="61"/>
      <c r="T15" s="63">
        <f t="shared" si="5"/>
        <v>0</v>
      </c>
      <c r="U15" s="61"/>
      <c r="V15" s="61"/>
      <c r="W15" s="63">
        <f t="shared" si="6"/>
        <v>0</v>
      </c>
      <c r="X15" s="61"/>
      <c r="Y15" s="61"/>
      <c r="Z15" s="63">
        <f t="shared" si="7"/>
        <v>0</v>
      </c>
      <c r="AA15" s="61"/>
      <c r="AB15" s="61"/>
      <c r="AC15" s="63">
        <f t="shared" si="8"/>
        <v>0</v>
      </c>
      <c r="AD15" s="61"/>
      <c r="AE15" s="61"/>
      <c r="AF15" s="63">
        <f t="shared" si="9"/>
        <v>0</v>
      </c>
      <c r="AG15" s="61"/>
      <c r="AH15" s="61"/>
      <c r="AI15" s="63">
        <f t="shared" si="10"/>
        <v>0</v>
      </c>
      <c r="AJ15" s="61"/>
      <c r="AK15" s="61"/>
      <c r="AL15" s="63">
        <f t="shared" si="11"/>
        <v>0</v>
      </c>
      <c r="AM15" s="61"/>
      <c r="AN15" s="61"/>
      <c r="AO15" s="63">
        <f t="shared" si="12"/>
        <v>0</v>
      </c>
      <c r="AP15" s="61"/>
      <c r="AQ15" s="61"/>
      <c r="AR15" s="63">
        <f t="shared" si="13"/>
        <v>0</v>
      </c>
      <c r="AS15" s="61"/>
      <c r="AT15" s="61"/>
      <c r="AU15" s="51"/>
      <c r="AV15" s="61"/>
      <c r="AW15" s="46"/>
    </row>
    <row r="16" spans="1:49" x14ac:dyDescent="0.25">
      <c r="B16" s="54"/>
      <c r="C16" s="31"/>
      <c r="D16" s="31"/>
      <c r="E16" s="63">
        <f t="shared" si="0"/>
        <v>0</v>
      </c>
      <c r="F16" s="61"/>
      <c r="G16" s="61"/>
      <c r="H16" s="63">
        <f t="shared" si="1"/>
        <v>0</v>
      </c>
      <c r="I16" s="61"/>
      <c r="J16" s="61"/>
      <c r="K16" s="63">
        <f t="shared" si="2"/>
        <v>0</v>
      </c>
      <c r="L16" s="61"/>
      <c r="M16" s="61"/>
      <c r="N16" s="63">
        <f t="shared" si="3"/>
        <v>0</v>
      </c>
      <c r="O16" s="61"/>
      <c r="P16" s="61"/>
      <c r="Q16" s="63">
        <f t="shared" si="4"/>
        <v>0</v>
      </c>
      <c r="R16" s="61"/>
      <c r="S16" s="61"/>
      <c r="T16" s="63">
        <f t="shared" si="5"/>
        <v>0</v>
      </c>
      <c r="U16" s="61"/>
      <c r="V16" s="61"/>
      <c r="W16" s="63">
        <f t="shared" si="6"/>
        <v>0</v>
      </c>
      <c r="X16" s="61"/>
      <c r="Y16" s="61"/>
      <c r="Z16" s="63">
        <f t="shared" si="7"/>
        <v>0</v>
      </c>
      <c r="AA16" s="61"/>
      <c r="AB16" s="61"/>
      <c r="AC16" s="63">
        <f t="shared" si="8"/>
        <v>0</v>
      </c>
      <c r="AD16" s="61"/>
      <c r="AE16" s="61"/>
      <c r="AF16" s="63">
        <f t="shared" si="9"/>
        <v>0</v>
      </c>
      <c r="AG16" s="61"/>
      <c r="AH16" s="61"/>
      <c r="AI16" s="63">
        <f t="shared" si="10"/>
        <v>0</v>
      </c>
      <c r="AJ16" s="61"/>
      <c r="AK16" s="61"/>
      <c r="AL16" s="63">
        <f t="shared" si="11"/>
        <v>0</v>
      </c>
      <c r="AM16" s="61"/>
      <c r="AN16" s="61"/>
      <c r="AO16" s="63">
        <f t="shared" si="12"/>
        <v>0</v>
      </c>
      <c r="AP16" s="61"/>
      <c r="AQ16" s="61"/>
      <c r="AR16" s="63">
        <f t="shared" si="13"/>
        <v>0</v>
      </c>
      <c r="AS16" s="61"/>
      <c r="AT16" s="61"/>
      <c r="AU16" s="51"/>
      <c r="AV16" s="61"/>
      <c r="AW16" s="46"/>
    </row>
    <row r="17" spans="1:49" ht="17.25" customHeight="1" thickBot="1" x14ac:dyDescent="0.3">
      <c r="A17" s="29"/>
      <c r="B17" s="423" t="s">
        <v>12</v>
      </c>
      <c r="C17" s="424"/>
      <c r="D17" s="425"/>
      <c r="E17" s="49">
        <f t="shared" ref="E17" si="14">SUM(A8:A16)</f>
        <v>0</v>
      </c>
      <c r="F17" s="49">
        <f>SUM(F8:F16)</f>
        <v>0</v>
      </c>
      <c r="G17" s="49">
        <f t="shared" ref="G17:AT17" si="15">SUM(G8:G16)</f>
        <v>0</v>
      </c>
      <c r="H17" s="49">
        <f t="shared" si="15"/>
        <v>0</v>
      </c>
      <c r="I17" s="49">
        <f t="shared" si="15"/>
        <v>0</v>
      </c>
      <c r="J17" s="49">
        <f t="shared" si="15"/>
        <v>0</v>
      </c>
      <c r="K17" s="49">
        <f t="shared" si="15"/>
        <v>0</v>
      </c>
      <c r="L17" s="49">
        <f t="shared" si="15"/>
        <v>0</v>
      </c>
      <c r="M17" s="49">
        <f t="shared" si="15"/>
        <v>0</v>
      </c>
      <c r="N17" s="49">
        <f t="shared" si="15"/>
        <v>0</v>
      </c>
      <c r="O17" s="49">
        <f t="shared" si="15"/>
        <v>0</v>
      </c>
      <c r="P17" s="49">
        <f t="shared" si="15"/>
        <v>0</v>
      </c>
      <c r="Q17" s="49">
        <f t="shared" si="15"/>
        <v>0</v>
      </c>
      <c r="R17" s="49">
        <f t="shared" si="15"/>
        <v>0</v>
      </c>
      <c r="S17" s="49">
        <f t="shared" si="15"/>
        <v>0</v>
      </c>
      <c r="T17" s="49">
        <f t="shared" si="15"/>
        <v>0</v>
      </c>
      <c r="U17" s="49">
        <f t="shared" si="15"/>
        <v>0</v>
      </c>
      <c r="V17" s="49">
        <f t="shared" si="15"/>
        <v>0</v>
      </c>
      <c r="W17" s="49">
        <f t="shared" si="15"/>
        <v>0</v>
      </c>
      <c r="X17" s="49">
        <f t="shared" si="15"/>
        <v>0</v>
      </c>
      <c r="Y17" s="49">
        <f t="shared" si="15"/>
        <v>0</v>
      </c>
      <c r="Z17" s="49">
        <f t="shared" si="15"/>
        <v>0</v>
      </c>
      <c r="AA17" s="49">
        <f t="shared" si="15"/>
        <v>0</v>
      </c>
      <c r="AB17" s="49">
        <f t="shared" si="15"/>
        <v>0</v>
      </c>
      <c r="AC17" s="49">
        <f t="shared" si="15"/>
        <v>0</v>
      </c>
      <c r="AD17" s="49">
        <f t="shared" si="15"/>
        <v>0</v>
      </c>
      <c r="AE17" s="49">
        <f t="shared" si="15"/>
        <v>0</v>
      </c>
      <c r="AF17" s="49">
        <f t="shared" si="15"/>
        <v>0</v>
      </c>
      <c r="AG17" s="49">
        <f t="shared" si="15"/>
        <v>0</v>
      </c>
      <c r="AH17" s="49">
        <f t="shared" si="15"/>
        <v>0</v>
      </c>
      <c r="AI17" s="49">
        <f t="shared" si="15"/>
        <v>0</v>
      </c>
      <c r="AJ17" s="49">
        <f t="shared" si="15"/>
        <v>0</v>
      </c>
      <c r="AK17" s="49">
        <f t="shared" si="15"/>
        <v>0</v>
      </c>
      <c r="AL17" s="49">
        <f t="shared" si="15"/>
        <v>0</v>
      </c>
      <c r="AM17" s="49">
        <f t="shared" si="15"/>
        <v>0</v>
      </c>
      <c r="AN17" s="49">
        <f t="shared" si="15"/>
        <v>0</v>
      </c>
      <c r="AO17" s="49">
        <f t="shared" si="15"/>
        <v>0</v>
      </c>
      <c r="AP17" s="49">
        <f t="shared" si="15"/>
        <v>0</v>
      </c>
      <c r="AQ17" s="49">
        <f t="shared" si="15"/>
        <v>0</v>
      </c>
      <c r="AR17" s="49">
        <f t="shared" si="15"/>
        <v>0</v>
      </c>
      <c r="AS17" s="49">
        <f t="shared" si="15"/>
        <v>0</v>
      </c>
      <c r="AT17" s="49">
        <f t="shared" si="15"/>
        <v>0</v>
      </c>
      <c r="AU17" s="48" t="s">
        <v>43</v>
      </c>
      <c r="AV17" s="49" t="s">
        <v>43</v>
      </c>
      <c r="AW17" s="50" t="s">
        <v>43</v>
      </c>
    </row>
  </sheetData>
  <mergeCells count="23">
    <mergeCell ref="A4:S4"/>
    <mergeCell ref="B17:D17"/>
    <mergeCell ref="E5:G6"/>
    <mergeCell ref="H5:J6"/>
    <mergeCell ref="B5:C6"/>
    <mergeCell ref="D5:D7"/>
    <mergeCell ref="K5:M6"/>
    <mergeCell ref="N5:P6"/>
    <mergeCell ref="Q5:S6"/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77" t="s">
        <v>131</v>
      </c>
      <c r="B1" s="78"/>
      <c r="C1" s="78"/>
      <c r="D1" s="78"/>
      <c r="E1" s="78"/>
      <c r="F1" s="78"/>
      <c r="G1" s="78"/>
      <c r="H1" s="78"/>
      <c r="I1" s="78"/>
      <c r="J1" s="78"/>
      <c r="K1" s="75"/>
    </row>
    <row r="2" spans="1:19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9" s="66" customFormat="1" ht="17.25" x14ac:dyDescent="0.25">
      <c r="A3" s="77" t="s">
        <v>126</v>
      </c>
      <c r="B3" s="80"/>
      <c r="C3" s="80"/>
      <c r="D3" s="80"/>
      <c r="E3" s="80"/>
      <c r="F3" s="80"/>
      <c r="G3" s="80"/>
      <c r="H3" s="80"/>
      <c r="I3" s="80"/>
      <c r="J3" s="80"/>
      <c r="K3" s="70"/>
      <c r="L3" s="70"/>
      <c r="M3" s="70"/>
    </row>
    <row r="4" spans="1:19" ht="17.25" x14ac:dyDescent="0.25">
      <c r="A4" s="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9" x14ac:dyDescent="0.25">
      <c r="A5" s="75"/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0" t="s">
        <v>122</v>
      </c>
      <c r="R5" s="430"/>
      <c r="S5" s="430"/>
    </row>
    <row r="6" spans="1:19" ht="33" customHeight="1" x14ac:dyDescent="0.25">
      <c r="B6" s="382" t="s">
        <v>8</v>
      </c>
      <c r="C6" s="382"/>
      <c r="D6" s="382" t="s">
        <v>50</v>
      </c>
      <c r="E6" s="357" t="s">
        <v>120</v>
      </c>
      <c r="F6" s="382" t="s">
        <v>123</v>
      </c>
      <c r="G6" s="382" t="s">
        <v>124</v>
      </c>
      <c r="H6" s="382" t="s">
        <v>144</v>
      </c>
      <c r="I6" s="382" t="s">
        <v>145</v>
      </c>
      <c r="J6" s="382" t="s">
        <v>22</v>
      </c>
      <c r="K6" s="382" t="s">
        <v>16</v>
      </c>
      <c r="L6" s="382"/>
      <c r="M6" s="382"/>
      <c r="N6" s="431" t="s">
        <v>150</v>
      </c>
      <c r="O6" s="432"/>
      <c r="P6" s="432"/>
      <c r="Q6" s="432"/>
      <c r="R6" s="433"/>
      <c r="S6" s="428" t="s">
        <v>125</v>
      </c>
    </row>
    <row r="7" spans="1:19" ht="23.25" customHeight="1" x14ac:dyDescent="0.25">
      <c r="B7" s="382"/>
      <c r="C7" s="382"/>
      <c r="D7" s="382"/>
      <c r="E7" s="434"/>
      <c r="F7" s="382"/>
      <c r="G7" s="382"/>
      <c r="H7" s="382"/>
      <c r="I7" s="382"/>
      <c r="J7" s="382"/>
      <c r="K7" s="87" t="s">
        <v>7</v>
      </c>
      <c r="L7" s="87" t="s">
        <v>115</v>
      </c>
      <c r="M7" s="56" t="s">
        <v>146</v>
      </c>
      <c r="N7" s="71" t="s">
        <v>30</v>
      </c>
      <c r="O7" s="71" t="s">
        <v>31</v>
      </c>
      <c r="P7" s="71" t="s">
        <v>32</v>
      </c>
      <c r="Q7" s="71" t="s">
        <v>119</v>
      </c>
      <c r="R7" s="71" t="s">
        <v>34</v>
      </c>
      <c r="S7" s="429"/>
    </row>
    <row r="8" spans="1:19" ht="110.25" customHeight="1" x14ac:dyDescent="0.25">
      <c r="B8" s="55" t="s">
        <v>2</v>
      </c>
      <c r="C8" s="55" t="s">
        <v>25</v>
      </c>
      <c r="D8" s="382"/>
      <c r="E8" s="434"/>
      <c r="F8" s="67"/>
      <c r="G8" s="67"/>
      <c r="H8" s="59" t="s">
        <v>12</v>
      </c>
      <c r="I8" s="59" t="s">
        <v>12</v>
      </c>
      <c r="J8" s="65" t="s">
        <v>12</v>
      </c>
      <c r="K8" s="59" t="s">
        <v>12</v>
      </c>
      <c r="L8" s="59" t="s">
        <v>12</v>
      </c>
      <c r="M8" s="59" t="s">
        <v>12</v>
      </c>
      <c r="N8" s="65" t="s">
        <v>12</v>
      </c>
      <c r="O8" s="65" t="s">
        <v>12</v>
      </c>
      <c r="P8" s="65" t="s">
        <v>12</v>
      </c>
      <c r="Q8" s="65" t="s">
        <v>12</v>
      </c>
      <c r="R8" s="65" t="s">
        <v>12</v>
      </c>
      <c r="S8" s="429"/>
    </row>
    <row r="9" spans="1:19" x14ac:dyDescent="0.25">
      <c r="B9" s="14"/>
      <c r="C9" s="14"/>
      <c r="D9" s="14"/>
      <c r="E9" s="14"/>
      <c r="F9" s="14"/>
      <c r="G9" s="14"/>
      <c r="H9" s="58">
        <f>+H10</f>
        <v>0</v>
      </c>
      <c r="I9" s="58">
        <f t="shared" ref="I9:R11" si="0">+I10</f>
        <v>0</v>
      </c>
      <c r="J9" s="63">
        <f t="shared" si="0"/>
        <v>0</v>
      </c>
      <c r="K9" s="58">
        <f t="shared" si="0"/>
        <v>0</v>
      </c>
      <c r="L9" s="58">
        <f t="shared" si="0"/>
        <v>0</v>
      </c>
      <c r="M9" s="58">
        <f t="shared" si="0"/>
        <v>0</v>
      </c>
      <c r="N9" s="63">
        <f t="shared" si="0"/>
        <v>0</v>
      </c>
      <c r="O9" s="63">
        <f t="shared" si="0"/>
        <v>0</v>
      </c>
      <c r="P9" s="63">
        <f t="shared" si="0"/>
        <v>0</v>
      </c>
      <c r="Q9" s="63">
        <f t="shared" si="0"/>
        <v>0</v>
      </c>
      <c r="R9" s="63">
        <f t="shared" si="0"/>
        <v>0</v>
      </c>
      <c r="S9" s="72"/>
    </row>
    <row r="10" spans="1:19" ht="33.75" customHeight="1" x14ac:dyDescent="0.25">
      <c r="B10" s="14"/>
      <c r="C10" s="14"/>
      <c r="D10" s="14"/>
      <c r="E10" s="14"/>
      <c r="F10" s="14"/>
      <c r="G10" s="14"/>
      <c r="H10" s="58">
        <f>+H11</f>
        <v>0</v>
      </c>
      <c r="I10" s="58">
        <f t="shared" si="0"/>
        <v>0</v>
      </c>
      <c r="J10" s="63">
        <f t="shared" si="0"/>
        <v>0</v>
      </c>
      <c r="K10" s="58">
        <f t="shared" si="0"/>
        <v>0</v>
      </c>
      <c r="L10" s="58">
        <f t="shared" si="0"/>
        <v>0</v>
      </c>
      <c r="M10" s="58">
        <f t="shared" si="0"/>
        <v>0</v>
      </c>
      <c r="N10" s="63">
        <f t="shared" si="0"/>
        <v>0</v>
      </c>
      <c r="O10" s="63">
        <f t="shared" si="0"/>
        <v>0</v>
      </c>
      <c r="P10" s="63">
        <f t="shared" si="0"/>
        <v>0</v>
      </c>
      <c r="Q10" s="63">
        <f t="shared" si="0"/>
        <v>0</v>
      </c>
      <c r="R10" s="63">
        <f t="shared" si="0"/>
        <v>0</v>
      </c>
      <c r="S10" s="72"/>
    </row>
    <row r="11" spans="1:19" x14ac:dyDescent="0.25">
      <c r="B11" s="14"/>
      <c r="C11" s="14"/>
      <c r="D11" s="14"/>
      <c r="E11" s="14"/>
      <c r="F11" s="14"/>
      <c r="G11" s="14"/>
      <c r="H11" s="58">
        <f>+H12</f>
        <v>0</v>
      </c>
      <c r="I11" s="58">
        <f t="shared" si="0"/>
        <v>0</v>
      </c>
      <c r="J11" s="63">
        <f t="shared" si="0"/>
        <v>0</v>
      </c>
      <c r="K11" s="58">
        <f t="shared" si="0"/>
        <v>0</v>
      </c>
      <c r="L11" s="58">
        <f t="shared" si="0"/>
        <v>0</v>
      </c>
      <c r="M11" s="58">
        <f t="shared" si="0"/>
        <v>0</v>
      </c>
      <c r="N11" s="63">
        <f t="shared" si="0"/>
        <v>0</v>
      </c>
      <c r="O11" s="63">
        <f t="shared" si="0"/>
        <v>0</v>
      </c>
      <c r="P11" s="63">
        <f t="shared" si="0"/>
        <v>0</v>
      </c>
      <c r="Q11" s="63">
        <f t="shared" si="0"/>
        <v>0</v>
      </c>
      <c r="R11" s="63">
        <f t="shared" si="0"/>
        <v>0</v>
      </c>
      <c r="S11" s="72"/>
    </row>
    <row r="12" spans="1:19" x14ac:dyDescent="0.25">
      <c r="B12" s="14"/>
      <c r="C12" s="14"/>
      <c r="D12" s="14"/>
      <c r="E12" s="14"/>
      <c r="F12" s="14"/>
      <c r="G12" s="14"/>
      <c r="H12" s="58">
        <v>0</v>
      </c>
      <c r="I12" s="58">
        <v>0</v>
      </c>
      <c r="J12" s="63">
        <v>0</v>
      </c>
      <c r="K12" s="58">
        <v>0</v>
      </c>
      <c r="L12" s="58">
        <v>0</v>
      </c>
      <c r="M12" s="58">
        <v>0</v>
      </c>
      <c r="N12" s="63">
        <v>0</v>
      </c>
      <c r="O12" s="63">
        <v>0</v>
      </c>
      <c r="P12" s="63">
        <v>0</v>
      </c>
      <c r="Q12" s="63">
        <v>0</v>
      </c>
      <c r="R12" s="63">
        <f>+N12+O12+P12+Q12</f>
        <v>0</v>
      </c>
      <c r="S12" s="72"/>
    </row>
    <row r="13" spans="1:19" x14ac:dyDescent="0.25">
      <c r="B13" s="14"/>
      <c r="C13" s="14"/>
      <c r="D13" s="14"/>
      <c r="E13" s="14"/>
      <c r="F13" s="14"/>
      <c r="G13" s="14"/>
      <c r="H13" s="58"/>
      <c r="I13" s="58"/>
      <c r="J13" s="63"/>
      <c r="K13" s="58"/>
      <c r="L13" s="58"/>
      <c r="M13" s="58"/>
      <c r="N13" s="63"/>
      <c r="O13" s="63"/>
      <c r="P13" s="63"/>
      <c r="Q13" s="63"/>
      <c r="R13" s="63"/>
      <c r="S13" s="72"/>
    </row>
    <row r="14" spans="1:19" x14ac:dyDescent="0.25">
      <c r="B14" s="14"/>
      <c r="C14" s="14"/>
      <c r="D14" s="14"/>
      <c r="E14" s="14"/>
      <c r="F14" s="14"/>
      <c r="G14" s="14"/>
      <c r="H14" s="58"/>
      <c r="I14" s="58"/>
      <c r="J14" s="63"/>
      <c r="K14" s="58"/>
      <c r="L14" s="58"/>
      <c r="M14" s="58"/>
      <c r="N14" s="63"/>
      <c r="O14" s="63"/>
      <c r="P14" s="63"/>
      <c r="Q14" s="63"/>
      <c r="R14" s="63"/>
      <c r="S14" s="72"/>
    </row>
    <row r="15" spans="1:19" x14ac:dyDescent="0.25">
      <c r="B15" s="14"/>
      <c r="C15" s="14"/>
      <c r="D15" s="14"/>
      <c r="E15" s="14"/>
      <c r="F15" s="14"/>
      <c r="G15" s="14"/>
      <c r="H15" s="58"/>
      <c r="I15" s="58"/>
      <c r="J15" s="63"/>
      <c r="K15" s="58"/>
      <c r="L15" s="58"/>
      <c r="M15" s="58"/>
      <c r="N15" s="63"/>
      <c r="O15" s="63"/>
      <c r="P15" s="63"/>
      <c r="Q15" s="63"/>
      <c r="R15" s="63"/>
      <c r="S15" s="72"/>
    </row>
    <row r="16" spans="1:19" x14ac:dyDescent="0.25">
      <c r="B16" s="14"/>
      <c r="C16" s="14"/>
      <c r="D16" s="14"/>
      <c r="E16" s="14"/>
      <c r="F16" s="14"/>
      <c r="G16" s="14"/>
      <c r="H16" s="58"/>
      <c r="I16" s="58"/>
      <c r="J16" s="63"/>
      <c r="K16" s="58"/>
      <c r="L16" s="58"/>
      <c r="M16" s="58"/>
      <c r="N16" s="63"/>
      <c r="O16" s="63"/>
      <c r="P16" s="63"/>
      <c r="Q16" s="63"/>
      <c r="R16" s="63"/>
      <c r="S16" s="72"/>
    </row>
    <row r="17" spans="1:19" x14ac:dyDescent="0.25">
      <c r="B17" s="31"/>
      <c r="C17" s="31"/>
      <c r="D17" s="31"/>
      <c r="E17" s="31"/>
      <c r="F17" s="31"/>
      <c r="G17" s="31"/>
      <c r="H17" s="58"/>
      <c r="I17" s="58"/>
      <c r="J17" s="63"/>
      <c r="K17" s="58"/>
      <c r="L17" s="58"/>
      <c r="M17" s="58"/>
      <c r="N17" s="63"/>
      <c r="O17" s="63"/>
      <c r="P17" s="63"/>
      <c r="Q17" s="63"/>
      <c r="R17" s="63"/>
      <c r="S17" s="72"/>
    </row>
    <row r="18" spans="1:19" ht="17.25" customHeight="1" x14ac:dyDescent="0.25">
      <c r="A18" s="29"/>
      <c r="B18" s="385" t="s">
        <v>12</v>
      </c>
      <c r="C18" s="386"/>
      <c r="D18" s="387"/>
      <c r="E18" s="57"/>
      <c r="F18" s="62"/>
      <c r="G18" s="62"/>
      <c r="H18" s="33"/>
      <c r="I18" s="33"/>
      <c r="J18" s="33"/>
      <c r="K18" s="33"/>
      <c r="L18" s="33"/>
      <c r="M18" s="33"/>
      <c r="N18" s="63"/>
      <c r="O18" s="33"/>
      <c r="P18" s="33"/>
      <c r="Q18" s="33"/>
      <c r="R18" s="33"/>
      <c r="S18" s="33" t="s">
        <v>43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C7" sqref="C7"/>
    </sheetView>
  </sheetViews>
  <sheetFormatPr defaultColWidth="9.140625" defaultRowHeight="16.5" x14ac:dyDescent="0.3"/>
  <cols>
    <col min="1" max="1" width="4.85546875" style="92" customWidth="1"/>
    <col min="2" max="2" width="92.7109375" style="92" customWidth="1"/>
    <col min="3" max="3" width="14.28515625" style="92" customWidth="1"/>
    <col min="4" max="4" width="12.28515625" style="92" customWidth="1"/>
    <col min="5" max="5" width="12.7109375" style="92" customWidth="1"/>
    <col min="6" max="6" width="12.5703125" style="92" customWidth="1"/>
    <col min="7" max="7" width="8.42578125" style="92" customWidth="1"/>
    <col min="8" max="8" width="12.42578125" style="92" customWidth="1"/>
    <col min="9" max="9" width="11.28515625" style="92" customWidth="1"/>
    <col min="10" max="10" width="15.28515625" style="92" customWidth="1"/>
    <col min="11" max="11" width="9.140625" style="92"/>
    <col min="12" max="12" width="21" style="92" customWidth="1"/>
    <col min="13" max="16" width="9.140625" style="92"/>
    <col min="17" max="17" width="0" style="92" hidden="1" customWidth="1"/>
    <col min="18" max="16384" width="9.140625" style="92"/>
  </cols>
  <sheetData>
    <row r="1" spans="1:12" ht="30" customHeight="1" x14ac:dyDescent="0.3">
      <c r="A1" s="4" t="s">
        <v>51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436" t="s">
        <v>158</v>
      </c>
      <c r="B3" s="436"/>
      <c r="C3" s="436"/>
      <c r="D3" s="436"/>
      <c r="E3" s="436"/>
      <c r="F3" s="436"/>
    </row>
    <row r="4" spans="1:12" x14ac:dyDescent="0.3">
      <c r="C4" s="35"/>
      <c r="D4" s="35"/>
      <c r="E4" s="35"/>
      <c r="F4" s="35" t="s">
        <v>14</v>
      </c>
    </row>
    <row r="5" spans="1:12" ht="40.5" x14ac:dyDescent="0.3">
      <c r="B5" s="41"/>
      <c r="C5" s="38" t="s">
        <v>216</v>
      </c>
      <c r="D5" s="36" t="s">
        <v>17</v>
      </c>
      <c r="E5" s="36" t="s">
        <v>114</v>
      </c>
      <c r="F5" s="36" t="s">
        <v>137</v>
      </c>
    </row>
    <row r="6" spans="1:12" ht="27" x14ac:dyDescent="0.3">
      <c r="B6" s="91" t="s">
        <v>156</v>
      </c>
      <c r="C6" s="36" t="s">
        <v>13</v>
      </c>
      <c r="D6" s="37">
        <v>23442601.800000001</v>
      </c>
      <c r="E6" s="93">
        <v>24279601.799999997</v>
      </c>
      <c r="F6" s="37">
        <v>29859288.099999998</v>
      </c>
    </row>
    <row r="7" spans="1:12" s="94" customFormat="1" ht="27" x14ac:dyDescent="0.3">
      <c r="B7" s="39" t="s">
        <v>151</v>
      </c>
      <c r="C7" s="37">
        <f>'Հ4  '!I6</f>
        <v>23915649.400000002</v>
      </c>
      <c r="D7" s="34" t="s">
        <v>13</v>
      </c>
      <c r="E7" s="34" t="s">
        <v>13</v>
      </c>
      <c r="F7" s="34" t="s">
        <v>13</v>
      </c>
    </row>
    <row r="8" spans="1:12" ht="27" x14ac:dyDescent="0.3">
      <c r="B8" s="39" t="s">
        <v>152</v>
      </c>
      <c r="C8" s="36" t="s">
        <v>13</v>
      </c>
      <c r="D8" s="307">
        <f>D9+D10+D11</f>
        <v>43291306.054999992</v>
      </c>
      <c r="E8" s="307">
        <f>E9+E10+E11</f>
        <v>42759523.897</v>
      </c>
      <c r="F8" s="307">
        <f>F9+F10+F11</f>
        <v>40771790.430999994</v>
      </c>
    </row>
    <row r="9" spans="1:12" ht="27" x14ac:dyDescent="0.3">
      <c r="B9" s="40" t="s">
        <v>153</v>
      </c>
      <c r="C9" s="36" t="s">
        <v>13</v>
      </c>
      <c r="D9" s="37">
        <f>'Հ4  '!J6</f>
        <v>43291306.054999992</v>
      </c>
      <c r="E9" s="37">
        <f>'Հ4  '!K6</f>
        <v>42759523.897</v>
      </c>
      <c r="F9" s="37">
        <f>'Հ4  '!L6</f>
        <v>40569772.330999993</v>
      </c>
    </row>
    <row r="10" spans="1:12" s="94" customFormat="1" x14ac:dyDescent="0.3">
      <c r="B10" s="40" t="s">
        <v>26</v>
      </c>
      <c r="C10" s="36" t="s">
        <v>13</v>
      </c>
      <c r="D10" s="37"/>
      <c r="E10" s="37"/>
      <c r="F10" s="37"/>
    </row>
    <row r="11" spans="1:12" x14ac:dyDescent="0.3">
      <c r="B11" s="40" t="s">
        <v>27</v>
      </c>
      <c r="C11" s="36" t="s">
        <v>13</v>
      </c>
      <c r="D11" s="302">
        <f>+'Հ3 Մաս 2'!I50</f>
        <v>0</v>
      </c>
      <c r="E11" s="302">
        <f>+'Հ3 Մաս 2'!J50</f>
        <v>0</v>
      </c>
      <c r="F11" s="302">
        <f>+'Հ3 Մաս 2'!K50</f>
        <v>202018.09999999998</v>
      </c>
    </row>
    <row r="12" spans="1:12" x14ac:dyDescent="0.3">
      <c r="B12" s="39" t="s">
        <v>112</v>
      </c>
      <c r="C12" s="36" t="s">
        <v>13</v>
      </c>
      <c r="D12" s="307">
        <f>D8-C7</f>
        <v>19375656.65499999</v>
      </c>
      <c r="E12" s="307">
        <f>E8-C7</f>
        <v>18843874.496999998</v>
      </c>
      <c r="F12" s="307">
        <f>F8-C7</f>
        <v>16856141.030999992</v>
      </c>
    </row>
    <row r="13" spans="1:12" ht="27" x14ac:dyDescent="0.3">
      <c r="B13" s="39" t="s">
        <v>113</v>
      </c>
      <c r="C13" s="36" t="s">
        <v>13</v>
      </c>
      <c r="D13" s="307">
        <f>D8-D6</f>
        <v>19848704.254999992</v>
      </c>
      <c r="E13" s="307">
        <f>E8-E6</f>
        <v>18479922.097000003</v>
      </c>
      <c r="F13" s="307">
        <f>F8-F6</f>
        <v>10912502.330999997</v>
      </c>
    </row>
    <row r="14" spans="1:12" ht="45.75" customHeight="1" x14ac:dyDescent="0.3"/>
    <row r="15" spans="1:12" x14ac:dyDescent="0.3">
      <c r="B15" s="95" t="s">
        <v>157</v>
      </c>
    </row>
    <row r="16" spans="1:12" x14ac:dyDescent="0.3">
      <c r="B16" s="95" t="s">
        <v>159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436" t="s">
        <v>104</v>
      </c>
      <c r="B1" s="436"/>
      <c r="C1" s="436"/>
      <c r="D1" s="436"/>
      <c r="E1" s="436"/>
      <c r="F1" s="436"/>
      <c r="G1" s="436"/>
      <c r="H1" s="436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438" t="s">
        <v>105</v>
      </c>
      <c r="C3" s="438"/>
      <c r="D3" s="439"/>
      <c r="E3" s="439"/>
      <c r="F3" s="439"/>
      <c r="G3" s="439"/>
      <c r="H3" s="439"/>
    </row>
    <row r="4" spans="1:15" x14ac:dyDescent="0.25">
      <c r="B4" s="438" t="s">
        <v>106</v>
      </c>
      <c r="C4" s="438"/>
      <c r="D4" s="439"/>
      <c r="E4" s="439"/>
      <c r="F4" s="439"/>
      <c r="G4" s="439"/>
      <c r="H4" s="439"/>
    </row>
    <row r="5" spans="1:15" x14ac:dyDescent="0.25">
      <c r="B5" s="438" t="s">
        <v>107</v>
      </c>
      <c r="C5" s="438"/>
      <c r="D5" s="439"/>
      <c r="E5" s="439"/>
      <c r="F5" s="439"/>
      <c r="G5" s="439"/>
      <c r="H5" s="439"/>
    </row>
    <row r="6" spans="1:15" x14ac:dyDescent="0.25">
      <c r="B6" s="438" t="s">
        <v>108</v>
      </c>
      <c r="C6" s="438"/>
      <c r="D6" s="439"/>
      <c r="E6" s="439"/>
      <c r="F6" s="439"/>
      <c r="G6" s="439"/>
      <c r="H6" s="439"/>
    </row>
    <row r="9" spans="1:15" x14ac:dyDescent="0.25">
      <c r="A9" s="4" t="s">
        <v>35</v>
      </c>
    </row>
    <row r="10" spans="1:15" x14ac:dyDescent="0.25">
      <c r="B10" s="4"/>
    </row>
    <row r="11" spans="1:15" ht="25.5" customHeight="1" x14ac:dyDescent="0.25">
      <c r="B11" s="382" t="s">
        <v>8</v>
      </c>
      <c r="C11" s="382"/>
      <c r="D11" s="382" t="s">
        <v>36</v>
      </c>
      <c r="E11" s="382" t="s">
        <v>109</v>
      </c>
      <c r="F11" s="382"/>
      <c r="G11" s="382"/>
      <c r="H11" s="382" t="s">
        <v>110</v>
      </c>
    </row>
    <row r="12" spans="1:15" ht="28.5" customHeight="1" x14ac:dyDescent="0.25">
      <c r="B12" s="27" t="s">
        <v>2</v>
      </c>
      <c r="C12" s="27" t="s">
        <v>25</v>
      </c>
      <c r="D12" s="382"/>
      <c r="E12" s="27" t="s">
        <v>7</v>
      </c>
      <c r="F12" s="27" t="s">
        <v>115</v>
      </c>
      <c r="G12" s="27" t="s">
        <v>146</v>
      </c>
      <c r="H12" s="382"/>
    </row>
    <row r="13" spans="1:15" x14ac:dyDescent="0.25">
      <c r="B13" s="14"/>
      <c r="C13" s="14"/>
      <c r="D13" s="14"/>
      <c r="E13" s="15"/>
      <c r="F13" s="15"/>
      <c r="G13" s="15"/>
      <c r="H13" s="15"/>
    </row>
    <row r="14" spans="1:15" x14ac:dyDescent="0.25">
      <c r="B14" s="14"/>
      <c r="C14" s="14"/>
      <c r="D14" s="14"/>
      <c r="E14" s="15"/>
      <c r="F14" s="15"/>
      <c r="G14" s="15"/>
      <c r="H14" s="15"/>
    </row>
    <row r="15" spans="1:15" x14ac:dyDescent="0.25">
      <c r="B15" s="14"/>
      <c r="C15" s="14"/>
      <c r="D15" s="14"/>
      <c r="E15" s="15"/>
      <c r="F15" s="15"/>
      <c r="G15" s="15"/>
      <c r="H15" s="15"/>
    </row>
    <row r="16" spans="1:15" x14ac:dyDescent="0.25">
      <c r="B16" s="437" t="s">
        <v>12</v>
      </c>
      <c r="C16" s="437"/>
      <c r="D16" s="437"/>
      <c r="E16" s="27">
        <f>SUM(E13:E15)</f>
        <v>0</v>
      </c>
      <c r="F16" s="27">
        <f t="shared" ref="F16:G16" si="0">SUM(F13:F15)</f>
        <v>0</v>
      </c>
      <c r="G16" s="27">
        <f t="shared" si="0"/>
        <v>0</v>
      </c>
      <c r="H16" s="27" t="s">
        <v>43</v>
      </c>
    </row>
    <row r="18" spans="2:2" x14ac:dyDescent="0.25">
      <c r="B18" s="145" t="s">
        <v>160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6" sqref="A6:XFD6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52</v>
      </c>
      <c r="B1" s="4"/>
      <c r="C1" s="4"/>
      <c r="D1" s="4"/>
    </row>
    <row r="3" spans="1:5" ht="25.5" x14ac:dyDescent="0.25">
      <c r="B3" s="27" t="s">
        <v>38</v>
      </c>
      <c r="C3" s="27" t="s">
        <v>111</v>
      </c>
      <c r="D3" s="27" t="s">
        <v>39</v>
      </c>
      <c r="E3" s="27" t="s">
        <v>40</v>
      </c>
    </row>
    <row r="4" spans="1:5" ht="89.25" x14ac:dyDescent="0.25">
      <c r="B4" s="19" t="s">
        <v>940</v>
      </c>
      <c r="C4" s="236">
        <v>5</v>
      </c>
      <c r="D4" s="19" t="s">
        <v>941</v>
      </c>
      <c r="E4" s="19" t="s">
        <v>942</v>
      </c>
    </row>
    <row r="5" spans="1:5" ht="38.25" x14ac:dyDescent="0.25">
      <c r="B5" s="19" t="s">
        <v>943</v>
      </c>
      <c r="C5" s="236">
        <v>3</v>
      </c>
      <c r="D5" s="19" t="s">
        <v>944</v>
      </c>
      <c r="E5" s="19" t="s">
        <v>945</v>
      </c>
    </row>
    <row r="6" spans="1:5" x14ac:dyDescent="0.25">
      <c r="B6" s="233"/>
      <c r="C6" s="233"/>
      <c r="D6" s="233"/>
      <c r="E6" s="233"/>
    </row>
    <row r="7" spans="1:5" x14ac:dyDescent="0.25">
      <c r="B7" s="95" t="s">
        <v>160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zoomScale="82" zoomScaleNormal="82" zoomScaleSheetLayoutView="50" workbookViewId="0">
      <selection activeCell="B5" sqref="B5"/>
    </sheetView>
  </sheetViews>
  <sheetFormatPr defaultColWidth="9.140625" defaultRowHeight="16.5" x14ac:dyDescent="0.3"/>
  <cols>
    <col min="1" max="1" width="9.140625" style="101"/>
    <col min="2" max="2" width="11.5703125" style="102" customWidth="1"/>
    <col min="3" max="3" width="7.7109375" style="102" bestFit="1" customWidth="1"/>
    <col min="4" max="4" width="31.85546875" style="103" customWidth="1"/>
    <col min="5" max="5" width="27.7109375" style="103" customWidth="1"/>
    <col min="6" max="6" width="19" style="104" customWidth="1"/>
    <col min="7" max="7" width="12.5703125" style="104" bestFit="1" customWidth="1"/>
    <col min="8" max="8" width="36" style="103" customWidth="1"/>
    <col min="9" max="9" width="19" style="107" bestFit="1" customWidth="1"/>
    <col min="10" max="10" width="25.7109375" style="107" customWidth="1"/>
    <col min="11" max="11" width="17" style="107" customWidth="1"/>
    <col min="12" max="12" width="26" style="108" customWidth="1"/>
    <col min="13" max="13" width="19.85546875" style="108" customWidth="1"/>
    <col min="14" max="14" width="15.85546875" style="109" customWidth="1"/>
    <col min="15" max="15" width="22" style="109" customWidth="1"/>
    <col min="16" max="16" width="14" style="111" customWidth="1"/>
    <col min="17" max="17" width="15" style="101" customWidth="1"/>
    <col min="18" max="18" width="15.42578125" style="101" customWidth="1"/>
    <col min="19" max="19" width="21.140625" style="101" customWidth="1"/>
    <col min="20" max="20" width="37.5703125" style="101" customWidth="1"/>
    <col min="21" max="16384" width="9.140625" style="101"/>
  </cols>
  <sheetData>
    <row r="1" spans="1:20" x14ac:dyDescent="0.3">
      <c r="B1" s="114" t="s">
        <v>188</v>
      </c>
      <c r="D1" s="102"/>
      <c r="E1" s="101"/>
      <c r="F1" s="103"/>
      <c r="H1" s="101"/>
      <c r="I1" s="115"/>
      <c r="J1" s="116"/>
      <c r="K1" s="116"/>
      <c r="L1" s="116"/>
      <c r="M1" s="117"/>
      <c r="N1" s="117"/>
      <c r="O1" s="118"/>
      <c r="P1" s="119"/>
    </row>
    <row r="2" spans="1:20" x14ac:dyDescent="0.3">
      <c r="B2" s="101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110"/>
    </row>
    <row r="3" spans="1:20" x14ac:dyDescent="0.3">
      <c r="B3" s="101"/>
      <c r="D3" s="102"/>
      <c r="F3" s="103"/>
      <c r="H3" s="105"/>
      <c r="I3" s="106"/>
      <c r="L3" s="107"/>
      <c r="N3" s="108"/>
      <c r="P3" s="109"/>
      <c r="Q3" s="111"/>
      <c r="R3" s="101" t="s">
        <v>183</v>
      </c>
    </row>
    <row r="4" spans="1:20" s="112" customFormat="1" ht="82.5" x14ac:dyDescent="0.3">
      <c r="B4" s="120" t="s">
        <v>178</v>
      </c>
      <c r="C4" s="120" t="s">
        <v>179</v>
      </c>
      <c r="D4" s="121" t="s">
        <v>173</v>
      </c>
      <c r="E4" s="121" t="s">
        <v>180</v>
      </c>
      <c r="F4" s="121" t="s">
        <v>197</v>
      </c>
      <c r="G4" s="121" t="s">
        <v>174</v>
      </c>
      <c r="H4" s="121" t="s">
        <v>198</v>
      </c>
      <c r="I4" s="122" t="s">
        <v>201</v>
      </c>
      <c r="J4" s="122" t="s">
        <v>175</v>
      </c>
      <c r="K4" s="122" t="s">
        <v>176</v>
      </c>
      <c r="L4" s="123" t="s">
        <v>181</v>
      </c>
      <c r="M4" s="123" t="s">
        <v>182</v>
      </c>
      <c r="N4" s="124" t="s">
        <v>215</v>
      </c>
      <c r="O4" s="124" t="s">
        <v>184</v>
      </c>
      <c r="P4" s="125" t="s">
        <v>185</v>
      </c>
      <c r="Q4" s="125" t="s">
        <v>186</v>
      </c>
      <c r="R4" s="125" t="s">
        <v>187</v>
      </c>
    </row>
    <row r="5" spans="1:20" s="113" customFormat="1" x14ac:dyDescent="0.3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20" x14ac:dyDescent="0.3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20" s="103" customFormat="1" x14ac:dyDescent="0.3">
      <c r="A7" s="10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01"/>
      <c r="T7" s="101"/>
    </row>
    <row r="8" spans="1:20" s="103" customFormat="1" x14ac:dyDescent="0.3">
      <c r="A8" s="10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01"/>
      <c r="T8" s="101"/>
    </row>
    <row r="9" spans="1:20" x14ac:dyDescent="0.3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20" x14ac:dyDescent="0.3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3" spans="1:20" x14ac:dyDescent="0.3">
      <c r="D13" s="143" t="s">
        <v>177</v>
      </c>
    </row>
    <row r="15" spans="1:20" x14ac:dyDescent="0.3">
      <c r="D15" s="145" t="s">
        <v>160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70" workbookViewId="0">
      <selection activeCell="N89" sqref="N89"/>
    </sheetView>
  </sheetViews>
  <sheetFormatPr defaultColWidth="9.140625" defaultRowHeight="15" x14ac:dyDescent="0.25"/>
  <cols>
    <col min="1" max="5" width="9.140625" style="66"/>
    <col min="6" max="6" width="16.140625" style="66" customWidth="1"/>
    <col min="7" max="7" width="26.28515625" style="66" customWidth="1"/>
    <col min="8" max="8" width="59.42578125" style="66" customWidth="1"/>
    <col min="9" max="9" width="7.7109375" style="66" customWidth="1"/>
    <col min="10" max="16384" width="9.140625" style="66"/>
  </cols>
  <sheetData>
    <row r="1" spans="1:12" ht="21.75" customHeight="1" x14ac:dyDescent="0.25">
      <c r="A1" s="448" t="s">
        <v>37</v>
      </c>
      <c r="B1" s="448"/>
      <c r="C1" s="448"/>
      <c r="D1" s="448"/>
      <c r="E1" s="448"/>
      <c r="F1" s="448"/>
      <c r="G1" s="448"/>
      <c r="H1" s="448"/>
    </row>
    <row r="2" spans="1:12" ht="21.75" customHeight="1" x14ac:dyDescent="0.25">
      <c r="A2" s="451" t="s">
        <v>53</v>
      </c>
      <c r="B2" s="451"/>
      <c r="C2" s="451"/>
      <c r="D2" s="451"/>
      <c r="E2" s="451"/>
      <c r="F2" s="451"/>
      <c r="G2" s="451"/>
      <c r="H2" s="451"/>
    </row>
    <row r="3" spans="1:12" ht="15" customHeight="1" x14ac:dyDescent="0.25">
      <c r="A3" s="448"/>
      <c r="B3" s="448"/>
      <c r="C3" s="448"/>
      <c r="D3" s="448"/>
      <c r="E3" s="448"/>
      <c r="F3" s="448"/>
      <c r="G3" s="448"/>
      <c r="H3" s="448"/>
    </row>
    <row r="4" spans="1:12" x14ac:dyDescent="0.25">
      <c r="A4" s="441" t="s">
        <v>191</v>
      </c>
      <c r="B4" s="441"/>
      <c r="C4" s="441"/>
      <c r="D4" s="441"/>
      <c r="E4" s="441"/>
      <c r="F4" s="441"/>
      <c r="G4" s="441"/>
      <c r="H4" s="441"/>
    </row>
    <row r="5" spans="1:12" x14ac:dyDescent="0.25">
      <c r="A5" s="422"/>
      <c r="B5" s="422"/>
      <c r="C5" s="422"/>
      <c r="D5" s="422"/>
      <c r="E5" s="422"/>
      <c r="F5" s="422"/>
      <c r="G5" s="422"/>
      <c r="H5" s="422"/>
    </row>
    <row r="6" spans="1:12" x14ac:dyDescent="0.25">
      <c r="A6" s="455" t="s">
        <v>54</v>
      </c>
      <c r="B6" s="456"/>
      <c r="C6" s="456"/>
      <c r="D6" s="456"/>
      <c r="E6" s="456"/>
      <c r="F6" s="456"/>
      <c r="G6" s="456"/>
      <c r="H6" s="456"/>
    </row>
    <row r="7" spans="1:12" x14ac:dyDescent="0.25">
      <c r="A7" s="453"/>
      <c r="B7" s="454"/>
      <c r="C7" s="454"/>
      <c r="D7" s="454"/>
      <c r="E7" s="454"/>
      <c r="F7" s="454"/>
      <c r="G7" s="454"/>
      <c r="H7" s="454"/>
    </row>
    <row r="8" spans="1:12" ht="18" customHeight="1" x14ac:dyDescent="0.25">
      <c r="A8" s="452" t="s">
        <v>0</v>
      </c>
      <c r="B8" s="441"/>
      <c r="C8" s="441"/>
      <c r="D8" s="441"/>
      <c r="E8" s="441"/>
      <c r="F8" s="441"/>
      <c r="G8" s="441"/>
      <c r="H8" s="441"/>
    </row>
    <row r="9" spans="1:12" ht="30.75" customHeight="1" x14ac:dyDescent="0.25">
      <c r="A9" s="455" t="s">
        <v>62</v>
      </c>
      <c r="B9" s="456"/>
      <c r="C9" s="456"/>
      <c r="D9" s="456"/>
      <c r="E9" s="456"/>
      <c r="F9" s="456"/>
      <c r="G9" s="456"/>
      <c r="H9" s="456"/>
    </row>
    <row r="10" spans="1:12" ht="42" customHeight="1" x14ac:dyDescent="0.25">
      <c r="A10" s="455" t="s">
        <v>63</v>
      </c>
      <c r="B10" s="456"/>
      <c r="C10" s="456"/>
      <c r="D10" s="456"/>
      <c r="E10" s="456"/>
      <c r="F10" s="456"/>
      <c r="G10" s="456"/>
      <c r="H10" s="456"/>
    </row>
    <row r="11" spans="1:12" ht="28.5" customHeight="1" x14ac:dyDescent="0.25">
      <c r="A11" s="456" t="s">
        <v>64</v>
      </c>
      <c r="B11" s="456"/>
      <c r="C11" s="456"/>
      <c r="D11" s="456"/>
      <c r="E11" s="456"/>
      <c r="F11" s="456"/>
      <c r="G11" s="456"/>
      <c r="H11" s="456"/>
    </row>
    <row r="12" spans="1:12" ht="33" customHeight="1" x14ac:dyDescent="0.25">
      <c r="A12" s="456" t="s">
        <v>192</v>
      </c>
      <c r="B12" s="456"/>
      <c r="C12" s="456"/>
      <c r="D12" s="456"/>
      <c r="E12" s="456"/>
      <c r="F12" s="456"/>
      <c r="G12" s="456"/>
      <c r="H12" s="456"/>
      <c r="I12" s="126"/>
      <c r="J12" s="126"/>
      <c r="K12" s="126"/>
      <c r="L12" s="126"/>
    </row>
    <row r="13" spans="1:12" ht="19.5" customHeight="1" x14ac:dyDescent="0.25">
      <c r="A13" s="458"/>
      <c r="B13" s="458"/>
      <c r="C13" s="458"/>
      <c r="D13" s="458"/>
      <c r="E13" s="458"/>
      <c r="F13" s="458"/>
      <c r="G13" s="458"/>
      <c r="H13" s="458"/>
      <c r="I13" s="126"/>
      <c r="J13" s="126"/>
      <c r="K13" s="126"/>
      <c r="L13" s="126"/>
    </row>
    <row r="14" spans="1:12" ht="16.5" customHeight="1" x14ac:dyDescent="0.25">
      <c r="A14" s="441" t="s">
        <v>1</v>
      </c>
      <c r="B14" s="441"/>
      <c r="C14" s="441"/>
      <c r="D14" s="441"/>
      <c r="E14" s="441"/>
      <c r="F14" s="441"/>
      <c r="G14" s="441"/>
      <c r="H14" s="441"/>
      <c r="I14" s="126"/>
      <c r="J14" s="126"/>
      <c r="K14" s="126"/>
      <c r="L14" s="126"/>
    </row>
    <row r="15" spans="1:12" ht="15.75" customHeight="1" x14ac:dyDescent="0.25">
      <c r="A15" s="459"/>
      <c r="B15" s="459"/>
      <c r="C15" s="459"/>
      <c r="D15" s="459"/>
      <c r="E15" s="459"/>
      <c r="F15" s="459"/>
      <c r="G15" s="459"/>
      <c r="H15" s="459"/>
    </row>
    <row r="16" spans="1:12" ht="15.75" customHeight="1" x14ac:dyDescent="0.25">
      <c r="A16" s="460" t="s">
        <v>203</v>
      </c>
      <c r="B16" s="460"/>
      <c r="C16" s="460"/>
      <c r="D16" s="460"/>
      <c r="E16" s="460"/>
      <c r="F16" s="460"/>
      <c r="G16" s="460"/>
      <c r="H16" s="460"/>
    </row>
    <row r="17" spans="1:9" ht="25.5" customHeight="1" x14ac:dyDescent="0.25">
      <c r="A17" s="460" t="s">
        <v>65</v>
      </c>
      <c r="B17" s="460"/>
      <c r="C17" s="460"/>
      <c r="D17" s="460"/>
      <c r="E17" s="460"/>
      <c r="F17" s="460"/>
      <c r="G17" s="460"/>
      <c r="H17" s="460"/>
    </row>
    <row r="18" spans="1:9" ht="17.25" customHeight="1" x14ac:dyDescent="0.25">
      <c r="A18" s="460" t="s">
        <v>196</v>
      </c>
      <c r="B18" s="460"/>
      <c r="C18" s="460"/>
      <c r="D18" s="460"/>
      <c r="E18" s="460"/>
      <c r="F18" s="460"/>
      <c r="G18" s="460"/>
      <c r="H18" s="460"/>
    </row>
    <row r="19" spans="1:9" ht="17.25" customHeight="1" x14ac:dyDescent="0.25">
      <c r="A19" s="461" t="s">
        <v>207</v>
      </c>
      <c r="B19" s="461"/>
      <c r="C19" s="461"/>
      <c r="D19" s="461"/>
      <c r="E19" s="461"/>
      <c r="F19" s="461"/>
      <c r="G19" s="461"/>
      <c r="H19" s="461"/>
    </row>
    <row r="20" spans="1:9" ht="41.25" customHeight="1" x14ac:dyDescent="0.25">
      <c r="A20" s="460" t="s">
        <v>206</v>
      </c>
      <c r="B20" s="460"/>
      <c r="C20" s="460"/>
      <c r="D20" s="460"/>
      <c r="E20" s="460"/>
      <c r="F20" s="460"/>
      <c r="G20" s="460"/>
      <c r="H20" s="460"/>
    </row>
    <row r="21" spans="1:9" ht="10.5" customHeight="1" x14ac:dyDescent="0.25">
      <c r="A21" s="457"/>
      <c r="B21" s="457"/>
      <c r="C21" s="457"/>
      <c r="D21" s="457"/>
      <c r="E21" s="457"/>
      <c r="F21" s="457"/>
      <c r="G21" s="457"/>
      <c r="H21" s="457"/>
    </row>
    <row r="22" spans="1:9" x14ac:dyDescent="0.25">
      <c r="A22" s="441" t="s">
        <v>55</v>
      </c>
      <c r="B22" s="441"/>
      <c r="C22" s="441"/>
      <c r="D22" s="441"/>
      <c r="E22" s="441"/>
      <c r="F22" s="441"/>
      <c r="G22" s="441"/>
      <c r="H22" s="441"/>
      <c r="I22" s="127"/>
    </row>
    <row r="23" spans="1:9" ht="12" customHeight="1" x14ac:dyDescent="0.25">
      <c r="A23" s="422"/>
      <c r="B23" s="422"/>
      <c r="C23" s="422"/>
      <c r="D23" s="422"/>
      <c r="E23" s="422"/>
      <c r="F23" s="422"/>
      <c r="G23" s="422"/>
      <c r="H23" s="422"/>
      <c r="I23" s="128"/>
    </row>
    <row r="24" spans="1:9" ht="12" customHeight="1" x14ac:dyDescent="0.25">
      <c r="A24" s="443" t="s">
        <v>66</v>
      </c>
      <c r="B24" s="443"/>
      <c r="C24" s="443"/>
      <c r="D24" s="443"/>
      <c r="E24" s="443"/>
      <c r="F24" s="443"/>
      <c r="G24" s="443"/>
      <c r="H24" s="443"/>
      <c r="I24" s="128"/>
    </row>
    <row r="25" spans="1:9" ht="12" customHeight="1" x14ac:dyDescent="0.25">
      <c r="A25" s="443" t="s">
        <v>67</v>
      </c>
      <c r="B25" s="443"/>
      <c r="C25" s="443"/>
      <c r="D25" s="443"/>
      <c r="E25" s="443"/>
      <c r="F25" s="443"/>
      <c r="G25" s="443"/>
      <c r="H25" s="443"/>
      <c r="I25" s="128"/>
    </row>
    <row r="26" spans="1:9" ht="12" customHeight="1" x14ac:dyDescent="0.25">
      <c r="A26" s="443" t="s">
        <v>68</v>
      </c>
      <c r="B26" s="443"/>
      <c r="C26" s="443"/>
      <c r="D26" s="443"/>
      <c r="E26" s="443"/>
      <c r="F26" s="443"/>
      <c r="G26" s="443"/>
      <c r="H26" s="443"/>
      <c r="I26" s="128"/>
    </row>
    <row r="27" spans="1:9" ht="15" customHeight="1" x14ac:dyDescent="0.25">
      <c r="A27" s="443" t="s">
        <v>69</v>
      </c>
      <c r="B27" s="443"/>
      <c r="C27" s="443"/>
      <c r="D27" s="443"/>
      <c r="E27" s="443"/>
      <c r="F27" s="443"/>
      <c r="G27" s="443"/>
      <c r="H27" s="443"/>
      <c r="I27" s="128"/>
    </row>
    <row r="28" spans="1:9" ht="30.75" customHeight="1" x14ac:dyDescent="0.25">
      <c r="A28" s="443" t="s">
        <v>70</v>
      </c>
      <c r="B28" s="443"/>
      <c r="C28" s="443"/>
      <c r="D28" s="443"/>
      <c r="E28" s="443"/>
      <c r="F28" s="443"/>
      <c r="G28" s="443"/>
      <c r="H28" s="443"/>
      <c r="I28" s="128"/>
    </row>
    <row r="29" spans="1:9" ht="15" customHeight="1" x14ac:dyDescent="0.25">
      <c r="A29" s="443" t="s">
        <v>71</v>
      </c>
      <c r="B29" s="443"/>
      <c r="C29" s="443"/>
      <c r="D29" s="443"/>
      <c r="E29" s="443"/>
      <c r="F29" s="443"/>
      <c r="G29" s="443"/>
      <c r="H29" s="443"/>
      <c r="I29" s="128"/>
    </row>
    <row r="30" spans="1:9" ht="25.5" customHeight="1" x14ac:dyDescent="0.25">
      <c r="A30" s="443" t="s">
        <v>72</v>
      </c>
      <c r="B30" s="443"/>
      <c r="C30" s="443"/>
      <c r="D30" s="443"/>
      <c r="E30" s="443"/>
      <c r="F30" s="443"/>
      <c r="G30" s="443"/>
      <c r="H30" s="443"/>
      <c r="I30" s="128"/>
    </row>
    <row r="31" spans="1:9" ht="15.75" customHeight="1" x14ac:dyDescent="0.25">
      <c r="A31" s="443" t="s">
        <v>73</v>
      </c>
      <c r="B31" s="443"/>
      <c r="C31" s="443"/>
      <c r="D31" s="443"/>
      <c r="E31" s="443"/>
      <c r="F31" s="443"/>
      <c r="G31" s="443"/>
      <c r="H31" s="443"/>
      <c r="I31" s="128"/>
    </row>
    <row r="32" spans="1:9" ht="42" customHeight="1" x14ac:dyDescent="0.25">
      <c r="A32" s="443" t="s">
        <v>74</v>
      </c>
      <c r="B32" s="443"/>
      <c r="C32" s="443"/>
      <c r="D32" s="443"/>
      <c r="E32" s="443"/>
      <c r="F32" s="443"/>
      <c r="G32" s="443"/>
      <c r="H32" s="443"/>
      <c r="I32" s="128"/>
    </row>
    <row r="33" spans="1:18" ht="57.75" customHeight="1" x14ac:dyDescent="0.25">
      <c r="A33" s="443" t="s">
        <v>75</v>
      </c>
      <c r="B33" s="443"/>
      <c r="C33" s="443"/>
      <c r="D33" s="443"/>
      <c r="E33" s="443"/>
      <c r="F33" s="443"/>
      <c r="G33" s="443"/>
      <c r="H33" s="443"/>
      <c r="I33" s="128"/>
    </row>
    <row r="34" spans="1:18" ht="15.75" customHeight="1" x14ac:dyDescent="0.25">
      <c r="A34" s="450"/>
      <c r="B34" s="450"/>
      <c r="C34" s="450"/>
      <c r="D34" s="450"/>
      <c r="E34" s="450"/>
      <c r="F34" s="450"/>
      <c r="G34" s="450"/>
      <c r="H34" s="450"/>
      <c r="I34" s="128"/>
    </row>
    <row r="35" spans="1:18" x14ac:dyDescent="0.25">
      <c r="A35" s="441" t="s">
        <v>56</v>
      </c>
      <c r="B35" s="441"/>
      <c r="C35" s="441"/>
      <c r="D35" s="441"/>
      <c r="E35" s="441"/>
      <c r="F35" s="441"/>
      <c r="G35" s="441"/>
      <c r="H35" s="441"/>
    </row>
    <row r="36" spans="1:18" x14ac:dyDescent="0.25">
      <c r="A36" s="459"/>
      <c r="B36" s="459"/>
      <c r="C36" s="459"/>
      <c r="D36" s="459"/>
      <c r="E36" s="459"/>
      <c r="F36" s="459"/>
      <c r="G36" s="459"/>
      <c r="H36" s="459"/>
    </row>
    <row r="37" spans="1:18" ht="21" customHeight="1" x14ac:dyDescent="0.25">
      <c r="A37" s="449" t="s">
        <v>76</v>
      </c>
      <c r="B37" s="449"/>
      <c r="C37" s="449"/>
      <c r="D37" s="449"/>
      <c r="E37" s="449"/>
      <c r="F37" s="449"/>
      <c r="G37" s="449"/>
      <c r="H37" s="449"/>
    </row>
    <row r="38" spans="1:18" ht="15.75" customHeight="1" x14ac:dyDescent="0.25">
      <c r="A38" s="441" t="s">
        <v>57</v>
      </c>
      <c r="B38" s="441"/>
      <c r="C38" s="441"/>
      <c r="D38" s="441"/>
      <c r="E38" s="441"/>
      <c r="F38" s="441"/>
      <c r="G38" s="441"/>
      <c r="H38" s="441"/>
    </row>
    <row r="39" spans="1:18" ht="29.25" customHeight="1" x14ac:dyDescent="0.25">
      <c r="A39" s="449" t="s">
        <v>77</v>
      </c>
      <c r="B39" s="449"/>
      <c r="C39" s="449"/>
      <c r="D39" s="449"/>
      <c r="E39" s="449"/>
      <c r="F39" s="449"/>
      <c r="G39" s="449"/>
      <c r="H39" s="449"/>
    </row>
    <row r="40" spans="1:18" ht="27" customHeight="1" x14ac:dyDescent="0.25">
      <c r="A40" s="449" t="s">
        <v>208</v>
      </c>
      <c r="B40" s="449"/>
      <c r="C40" s="449"/>
      <c r="D40" s="449"/>
      <c r="E40" s="449"/>
      <c r="F40" s="449"/>
      <c r="G40" s="449"/>
      <c r="H40" s="449"/>
    </row>
    <row r="41" spans="1:18" ht="38.25" customHeight="1" x14ac:dyDescent="0.25">
      <c r="A41" s="449" t="s">
        <v>78</v>
      </c>
      <c r="B41" s="449"/>
      <c r="C41" s="449"/>
      <c r="D41" s="449"/>
      <c r="E41" s="449"/>
      <c r="F41" s="449"/>
      <c r="G41" s="449"/>
      <c r="H41" s="449"/>
    </row>
    <row r="42" spans="1:18" ht="30.75" customHeight="1" x14ac:dyDescent="0.25">
      <c r="A42" s="449" t="s">
        <v>79</v>
      </c>
      <c r="B42" s="449"/>
      <c r="C42" s="449"/>
      <c r="D42" s="449"/>
      <c r="E42" s="449"/>
      <c r="F42" s="449"/>
      <c r="G42" s="449"/>
      <c r="H42" s="449"/>
    </row>
    <row r="43" spans="1:18" ht="80.25" customHeight="1" x14ac:dyDescent="0.25">
      <c r="A43" s="449" t="s">
        <v>80</v>
      </c>
      <c r="B43" s="449"/>
      <c r="C43" s="449"/>
      <c r="D43" s="449"/>
      <c r="E43" s="449"/>
      <c r="F43" s="449"/>
      <c r="G43" s="449"/>
      <c r="H43" s="449"/>
    </row>
    <row r="44" spans="1:18" ht="15.75" customHeight="1" x14ac:dyDescent="0.25">
      <c r="A44" s="450"/>
      <c r="B44" s="450"/>
      <c r="C44" s="450"/>
      <c r="D44" s="450"/>
      <c r="E44" s="450"/>
      <c r="F44" s="450"/>
      <c r="G44" s="450"/>
      <c r="H44" s="450"/>
    </row>
    <row r="45" spans="1:18" ht="29.25" customHeight="1" x14ac:dyDescent="0.25">
      <c r="A45" s="441" t="s">
        <v>45</v>
      </c>
      <c r="B45" s="441"/>
      <c r="C45" s="441"/>
      <c r="D45" s="441"/>
      <c r="E45" s="441"/>
      <c r="F45" s="441"/>
      <c r="G45" s="441"/>
      <c r="H45" s="441"/>
      <c r="I45" s="129"/>
      <c r="J45" s="129"/>
      <c r="K45" s="129"/>
      <c r="L45" s="129"/>
      <c r="M45" s="129"/>
      <c r="N45" s="129"/>
      <c r="O45" s="129"/>
      <c r="P45" s="129"/>
      <c r="Q45" s="129"/>
      <c r="R45" s="129"/>
    </row>
    <row r="46" spans="1:18" x14ac:dyDescent="0.25">
      <c r="A46" s="444" t="s">
        <v>161</v>
      </c>
      <c r="B46" s="445"/>
      <c r="C46" s="445"/>
      <c r="D46" s="445"/>
      <c r="E46" s="445"/>
      <c r="F46" s="445"/>
      <c r="G46" s="445"/>
      <c r="H46" s="445"/>
      <c r="I46" s="130"/>
      <c r="J46" s="130"/>
      <c r="K46" s="130"/>
      <c r="L46" s="130"/>
      <c r="M46" s="130"/>
      <c r="N46" s="130"/>
      <c r="O46" s="130"/>
      <c r="P46" s="130"/>
      <c r="Q46" s="130"/>
      <c r="R46" s="130"/>
    </row>
    <row r="47" spans="1:18" x14ac:dyDescent="0.25">
      <c r="A47" s="444" t="s">
        <v>81</v>
      </c>
      <c r="B47" s="445"/>
      <c r="C47" s="445"/>
      <c r="D47" s="445"/>
      <c r="E47" s="445"/>
      <c r="F47" s="445"/>
      <c r="G47" s="445"/>
      <c r="H47" s="445"/>
      <c r="I47" s="130"/>
      <c r="J47" s="130"/>
      <c r="K47" s="130"/>
      <c r="L47" s="130"/>
      <c r="M47" s="130"/>
      <c r="N47" s="130"/>
      <c r="O47" s="130"/>
      <c r="P47" s="130"/>
      <c r="Q47" s="130"/>
      <c r="R47" s="130"/>
    </row>
    <row r="48" spans="1:18" x14ac:dyDescent="0.25">
      <c r="A48" s="446"/>
      <c r="B48" s="446"/>
      <c r="C48" s="446"/>
      <c r="D48" s="446"/>
      <c r="E48" s="446"/>
      <c r="F48" s="446"/>
      <c r="G48" s="446"/>
      <c r="H48" s="446"/>
      <c r="I48" s="131"/>
      <c r="J48" s="131"/>
      <c r="K48" s="130"/>
      <c r="L48" s="130"/>
      <c r="M48" s="130"/>
      <c r="N48" s="130"/>
      <c r="O48" s="130"/>
      <c r="P48" s="130"/>
      <c r="Q48" s="130"/>
      <c r="R48" s="130"/>
    </row>
    <row r="49" spans="1:18" ht="15" customHeight="1" x14ac:dyDescent="0.25">
      <c r="A49" s="441" t="s">
        <v>48</v>
      </c>
      <c r="B49" s="441"/>
      <c r="C49" s="441"/>
      <c r="D49" s="441"/>
      <c r="E49" s="441"/>
      <c r="F49" s="441"/>
      <c r="G49" s="441"/>
      <c r="H49" s="441"/>
      <c r="I49" s="132"/>
      <c r="J49" s="132"/>
      <c r="K49" s="132"/>
      <c r="L49" s="132"/>
      <c r="M49" s="132"/>
      <c r="N49" s="132"/>
      <c r="O49" s="132"/>
      <c r="P49" s="132"/>
      <c r="Q49" s="462"/>
      <c r="R49" s="462"/>
    </row>
    <row r="50" spans="1:18" x14ac:dyDescent="0.25">
      <c r="A50" s="447"/>
      <c r="B50" s="447"/>
      <c r="C50" s="447"/>
      <c r="D50" s="447"/>
      <c r="E50" s="447"/>
      <c r="F50" s="447"/>
      <c r="G50" s="447"/>
      <c r="H50" s="447"/>
      <c r="I50" s="133"/>
      <c r="J50" s="133"/>
      <c r="K50" s="133"/>
      <c r="L50" s="133"/>
      <c r="M50" s="133"/>
      <c r="N50" s="133"/>
      <c r="O50" s="133"/>
      <c r="P50" s="133"/>
      <c r="Q50" s="133"/>
      <c r="R50" s="133"/>
    </row>
    <row r="51" spans="1:18" x14ac:dyDescent="0.25">
      <c r="A51" s="444" t="s">
        <v>82</v>
      </c>
      <c r="B51" s="445"/>
      <c r="C51" s="445"/>
      <c r="D51" s="445"/>
      <c r="E51" s="445"/>
      <c r="F51" s="445"/>
      <c r="G51" s="445"/>
      <c r="H51" s="445"/>
      <c r="I51" s="133"/>
      <c r="J51" s="133"/>
      <c r="K51" s="133"/>
      <c r="L51" s="133"/>
      <c r="M51" s="133"/>
      <c r="N51" s="133"/>
      <c r="O51" s="133"/>
      <c r="P51" s="133"/>
      <c r="Q51" s="133"/>
      <c r="R51" s="133"/>
    </row>
    <row r="52" spans="1:18" x14ac:dyDescent="0.25">
      <c r="A52" s="446"/>
      <c r="B52" s="446"/>
      <c r="C52" s="446"/>
      <c r="D52" s="446"/>
      <c r="E52" s="446"/>
      <c r="F52" s="446"/>
      <c r="G52" s="446"/>
      <c r="H52" s="446"/>
      <c r="I52" s="133"/>
      <c r="J52" s="133"/>
      <c r="K52" s="133"/>
      <c r="L52" s="133"/>
      <c r="M52" s="133"/>
      <c r="N52" s="133"/>
      <c r="O52" s="133"/>
      <c r="P52" s="133"/>
      <c r="Q52" s="133"/>
      <c r="R52" s="133"/>
    </row>
    <row r="53" spans="1:18" s="79" customFormat="1" x14ac:dyDescent="0.25">
      <c r="A53" s="441" t="s">
        <v>47</v>
      </c>
      <c r="B53" s="441"/>
      <c r="C53" s="441"/>
      <c r="D53" s="441"/>
      <c r="E53" s="441"/>
      <c r="F53" s="441"/>
      <c r="G53" s="441"/>
      <c r="H53" s="441"/>
      <c r="I53" s="140"/>
      <c r="J53" s="140"/>
      <c r="K53" s="140"/>
      <c r="L53" s="140"/>
      <c r="M53" s="140"/>
      <c r="N53" s="140"/>
      <c r="O53" s="140"/>
      <c r="P53" s="140"/>
      <c r="Q53" s="140"/>
      <c r="R53" s="140"/>
    </row>
    <row r="54" spans="1:18" s="79" customFormat="1" x14ac:dyDescent="0.25">
      <c r="A54" s="463"/>
      <c r="B54" s="463"/>
      <c r="C54" s="463"/>
      <c r="D54" s="463"/>
      <c r="E54" s="463"/>
      <c r="F54" s="463"/>
      <c r="G54" s="463"/>
      <c r="H54" s="463"/>
      <c r="I54" s="140"/>
      <c r="J54" s="140"/>
      <c r="K54" s="140"/>
      <c r="L54" s="140"/>
      <c r="M54" s="140"/>
      <c r="N54" s="140"/>
      <c r="O54" s="140"/>
      <c r="P54" s="140"/>
      <c r="Q54" s="140"/>
      <c r="R54" s="140"/>
    </row>
    <row r="55" spans="1:18" s="79" customFormat="1" ht="15" customHeight="1" x14ac:dyDescent="0.25">
      <c r="A55" s="444" t="s">
        <v>83</v>
      </c>
      <c r="B55" s="445"/>
      <c r="C55" s="445"/>
      <c r="D55" s="445"/>
      <c r="E55" s="445"/>
      <c r="F55" s="445"/>
      <c r="G55" s="445"/>
      <c r="H55" s="445"/>
      <c r="I55" s="140"/>
      <c r="J55" s="140"/>
      <c r="K55" s="140"/>
      <c r="L55" s="140"/>
      <c r="M55" s="140"/>
      <c r="N55" s="140"/>
      <c r="O55" s="140"/>
      <c r="P55" s="140"/>
      <c r="Q55" s="140"/>
      <c r="R55" s="140"/>
    </row>
    <row r="56" spans="1:18" s="79" customFormat="1" x14ac:dyDescent="0.25">
      <c r="A56" s="463"/>
      <c r="B56" s="463"/>
      <c r="C56" s="463"/>
      <c r="D56" s="463"/>
      <c r="E56" s="463"/>
      <c r="F56" s="463"/>
      <c r="G56" s="463"/>
      <c r="H56" s="463"/>
      <c r="I56" s="140"/>
      <c r="J56" s="140"/>
      <c r="K56" s="140"/>
      <c r="L56" s="140"/>
      <c r="M56" s="140"/>
      <c r="N56" s="140"/>
      <c r="O56" s="140"/>
      <c r="P56" s="140"/>
      <c r="Q56" s="140"/>
      <c r="R56" s="140"/>
    </row>
    <row r="57" spans="1:18" s="79" customFormat="1" ht="29.25" customHeight="1" x14ac:dyDescent="0.25">
      <c r="A57" s="464" t="s">
        <v>131</v>
      </c>
      <c r="B57" s="464"/>
      <c r="C57" s="464"/>
      <c r="D57" s="464"/>
      <c r="E57" s="464"/>
      <c r="F57" s="464"/>
      <c r="G57" s="464"/>
      <c r="H57" s="464"/>
      <c r="I57" s="140"/>
      <c r="J57" s="140"/>
      <c r="K57" s="140"/>
      <c r="L57" s="140"/>
      <c r="M57" s="140"/>
      <c r="N57" s="140"/>
      <c r="O57" s="140"/>
      <c r="P57" s="140"/>
      <c r="Q57" s="140"/>
      <c r="R57" s="140"/>
    </row>
    <row r="58" spans="1:18" s="79" customFormat="1" x14ac:dyDescent="0.25">
      <c r="A58" s="463"/>
      <c r="B58" s="463"/>
      <c r="C58" s="463"/>
      <c r="D58" s="463"/>
      <c r="E58" s="463"/>
      <c r="F58" s="463"/>
      <c r="G58" s="463"/>
      <c r="H58" s="463"/>
      <c r="I58" s="140"/>
      <c r="J58" s="140"/>
      <c r="K58" s="140"/>
      <c r="L58" s="140"/>
      <c r="M58" s="140"/>
      <c r="N58" s="140"/>
      <c r="O58" s="140"/>
      <c r="P58" s="140"/>
      <c r="Q58" s="140"/>
      <c r="R58" s="140"/>
    </row>
    <row r="59" spans="1:18" s="79" customFormat="1" x14ac:dyDescent="0.25">
      <c r="A59" s="441" t="s">
        <v>132</v>
      </c>
      <c r="B59" s="441"/>
      <c r="C59" s="441"/>
      <c r="D59" s="441"/>
      <c r="E59" s="441"/>
      <c r="F59" s="441"/>
      <c r="G59" s="441"/>
      <c r="H59" s="441"/>
      <c r="I59" s="140"/>
      <c r="J59" s="140"/>
      <c r="K59" s="140"/>
      <c r="L59" s="140"/>
      <c r="M59" s="140"/>
      <c r="N59" s="140"/>
      <c r="O59" s="140"/>
      <c r="P59" s="140"/>
      <c r="Q59" s="140"/>
      <c r="R59" s="140"/>
    </row>
    <row r="60" spans="1:18" s="79" customFormat="1" x14ac:dyDescent="0.25">
      <c r="A60" s="463"/>
      <c r="B60" s="463"/>
      <c r="C60" s="463"/>
      <c r="D60" s="463"/>
      <c r="E60" s="463"/>
      <c r="F60" s="463"/>
      <c r="G60" s="463"/>
      <c r="H60" s="463"/>
      <c r="I60" s="140"/>
      <c r="J60" s="140"/>
      <c r="K60" s="140"/>
      <c r="L60" s="140"/>
      <c r="M60" s="140"/>
      <c r="N60" s="140"/>
      <c r="O60" s="140"/>
      <c r="P60" s="140"/>
      <c r="Q60" s="140"/>
      <c r="R60" s="140"/>
    </row>
    <row r="61" spans="1:18" s="79" customFormat="1" x14ac:dyDescent="0.25">
      <c r="A61" s="444" t="s">
        <v>58</v>
      </c>
      <c r="B61" s="445"/>
      <c r="C61" s="445"/>
      <c r="D61" s="445"/>
      <c r="E61" s="445"/>
      <c r="F61" s="445"/>
      <c r="G61" s="445"/>
      <c r="H61" s="445"/>
      <c r="Q61" s="140"/>
      <c r="R61" s="140"/>
    </row>
    <row r="62" spans="1:18" s="79" customFormat="1" x14ac:dyDescent="0.25">
      <c r="A62" s="444" t="s">
        <v>118</v>
      </c>
      <c r="B62" s="445"/>
      <c r="C62" s="445"/>
      <c r="D62" s="445"/>
      <c r="E62" s="445"/>
      <c r="F62" s="445"/>
      <c r="G62" s="445"/>
      <c r="H62" s="445"/>
      <c r="Q62" s="140"/>
      <c r="R62" s="140"/>
    </row>
    <row r="63" spans="1:18" s="79" customFormat="1" x14ac:dyDescent="0.25">
      <c r="A63" s="463"/>
      <c r="B63" s="463"/>
      <c r="C63" s="463"/>
      <c r="D63" s="463"/>
      <c r="E63" s="463"/>
      <c r="F63" s="463"/>
      <c r="G63" s="463"/>
      <c r="H63" s="463"/>
      <c r="I63" s="140"/>
      <c r="J63" s="140"/>
      <c r="K63" s="140"/>
      <c r="L63" s="140"/>
      <c r="M63" s="140"/>
      <c r="N63" s="140"/>
      <c r="O63" s="140"/>
      <c r="P63" s="140"/>
      <c r="Q63" s="140"/>
      <c r="R63" s="140"/>
    </row>
    <row r="64" spans="1:18" s="79" customFormat="1" ht="30.75" customHeight="1" x14ac:dyDescent="0.25">
      <c r="A64" s="441" t="s">
        <v>135</v>
      </c>
      <c r="B64" s="441"/>
      <c r="C64" s="441"/>
      <c r="D64" s="441"/>
      <c r="E64" s="441"/>
      <c r="F64" s="441"/>
      <c r="G64" s="441"/>
      <c r="H64" s="441"/>
      <c r="I64" s="140"/>
      <c r="J64" s="140"/>
      <c r="K64" s="140"/>
      <c r="L64" s="140"/>
      <c r="M64" s="140"/>
      <c r="N64" s="140"/>
      <c r="O64" s="140"/>
      <c r="P64" s="140"/>
      <c r="Q64" s="140"/>
      <c r="R64" s="140"/>
    </row>
    <row r="65" spans="1:18" s="79" customFormat="1" ht="12" customHeight="1" x14ac:dyDescent="0.25">
      <c r="A65" s="463"/>
      <c r="B65" s="463"/>
      <c r="C65" s="463"/>
      <c r="D65" s="463"/>
      <c r="E65" s="463"/>
      <c r="F65" s="463"/>
      <c r="G65" s="463"/>
      <c r="H65" s="463"/>
      <c r="I65" s="140"/>
      <c r="J65" s="140"/>
      <c r="K65" s="140"/>
      <c r="L65" s="140"/>
      <c r="M65" s="140"/>
      <c r="N65" s="140"/>
      <c r="O65" s="140"/>
      <c r="P65" s="140"/>
      <c r="Q65" s="140"/>
      <c r="R65" s="140"/>
    </row>
    <row r="66" spans="1:18" s="79" customFormat="1" ht="15" customHeight="1" x14ac:dyDescent="0.25">
      <c r="A66" s="444" t="s">
        <v>84</v>
      </c>
      <c r="B66" s="445"/>
      <c r="C66" s="445"/>
      <c r="D66" s="445"/>
      <c r="E66" s="445"/>
      <c r="F66" s="445"/>
      <c r="G66" s="445"/>
      <c r="H66" s="445"/>
      <c r="I66" s="140"/>
      <c r="J66" s="140"/>
      <c r="K66" s="140"/>
      <c r="L66" s="140"/>
      <c r="M66" s="140"/>
      <c r="N66" s="140"/>
      <c r="O66" s="140"/>
      <c r="P66" s="140"/>
      <c r="Q66" s="140"/>
      <c r="R66" s="140"/>
    </row>
    <row r="67" spans="1:18" ht="15" customHeight="1" x14ac:dyDescent="0.25">
      <c r="A67" s="446"/>
      <c r="B67" s="446"/>
      <c r="C67" s="446"/>
      <c r="D67" s="446"/>
      <c r="E67" s="446"/>
      <c r="F67" s="446"/>
      <c r="G67" s="446"/>
      <c r="H67" s="446"/>
      <c r="I67" s="133"/>
      <c r="J67" s="133"/>
      <c r="K67" s="133"/>
      <c r="L67" s="133"/>
      <c r="M67" s="133"/>
      <c r="N67" s="133"/>
      <c r="O67" s="133"/>
      <c r="P67" s="133"/>
      <c r="Q67" s="133"/>
      <c r="R67" s="133"/>
    </row>
    <row r="68" spans="1:18" ht="17.25" customHeight="1" x14ac:dyDescent="0.25">
      <c r="A68" s="441" t="s">
        <v>59</v>
      </c>
      <c r="B68" s="441"/>
      <c r="C68" s="441"/>
      <c r="D68" s="441"/>
      <c r="E68" s="441"/>
      <c r="F68" s="441"/>
      <c r="G68" s="441"/>
      <c r="H68" s="441"/>
      <c r="I68" s="133"/>
      <c r="J68" s="133"/>
      <c r="K68" s="133"/>
      <c r="L68" s="133"/>
      <c r="M68" s="133"/>
      <c r="N68" s="133"/>
      <c r="O68" s="133"/>
      <c r="P68" s="133"/>
      <c r="Q68" s="133"/>
      <c r="R68" s="133"/>
    </row>
    <row r="69" spans="1:18" ht="12" customHeight="1" x14ac:dyDescent="0.25">
      <c r="A69" s="465"/>
      <c r="B69" s="465"/>
      <c r="C69" s="465"/>
      <c r="D69" s="465"/>
      <c r="E69" s="465"/>
      <c r="F69" s="465"/>
      <c r="G69" s="465"/>
      <c r="H69" s="465"/>
      <c r="I69" s="133"/>
      <c r="J69" s="133"/>
      <c r="K69" s="133"/>
      <c r="L69" s="133"/>
      <c r="M69" s="133"/>
      <c r="N69" s="133"/>
      <c r="O69" s="133"/>
      <c r="P69" s="133"/>
      <c r="Q69" s="133"/>
      <c r="R69" s="133"/>
    </row>
    <row r="70" spans="1:18" ht="15.75" customHeight="1" x14ac:dyDescent="0.25">
      <c r="A70" s="467" t="s">
        <v>85</v>
      </c>
      <c r="B70" s="466"/>
      <c r="C70" s="466"/>
      <c r="D70" s="466"/>
      <c r="E70" s="466"/>
      <c r="F70" s="466"/>
      <c r="G70" s="466"/>
      <c r="H70" s="466"/>
      <c r="I70" s="133"/>
      <c r="J70" s="133"/>
      <c r="K70" s="134"/>
      <c r="L70" s="134"/>
      <c r="M70" s="134"/>
      <c r="N70" s="134"/>
      <c r="O70" s="134"/>
      <c r="P70" s="134"/>
      <c r="Q70" s="134"/>
      <c r="R70" s="134"/>
    </row>
    <row r="71" spans="1:18" ht="42.75" customHeight="1" x14ac:dyDescent="0.25">
      <c r="A71" s="466" t="s">
        <v>86</v>
      </c>
      <c r="B71" s="466"/>
      <c r="C71" s="466"/>
      <c r="D71" s="466"/>
      <c r="E71" s="466"/>
      <c r="F71" s="466"/>
      <c r="G71" s="466"/>
      <c r="H71" s="466"/>
      <c r="I71" s="130"/>
      <c r="J71" s="130"/>
      <c r="K71" s="135"/>
      <c r="L71" s="135"/>
      <c r="M71" s="135"/>
      <c r="N71" s="135"/>
      <c r="O71" s="135"/>
      <c r="P71" s="135"/>
      <c r="Q71" s="135"/>
      <c r="R71" s="135"/>
    </row>
    <row r="72" spans="1:18" ht="30.75" customHeight="1" x14ac:dyDescent="0.25">
      <c r="A72" s="466" t="s">
        <v>87</v>
      </c>
      <c r="B72" s="466"/>
      <c r="C72" s="466"/>
      <c r="D72" s="466"/>
      <c r="E72" s="466"/>
      <c r="F72" s="466"/>
      <c r="G72" s="466"/>
      <c r="H72" s="466"/>
      <c r="I72" s="130"/>
      <c r="J72" s="130"/>
      <c r="K72" s="135"/>
      <c r="L72" s="135"/>
      <c r="M72" s="135"/>
      <c r="N72" s="135"/>
      <c r="O72" s="135"/>
      <c r="P72" s="135"/>
      <c r="Q72" s="135"/>
      <c r="R72" s="135"/>
    </row>
    <row r="73" spans="1:18" ht="30" customHeight="1" x14ac:dyDescent="0.25">
      <c r="A73" s="466" t="s">
        <v>88</v>
      </c>
      <c r="B73" s="466"/>
      <c r="C73" s="466"/>
      <c r="D73" s="466"/>
      <c r="E73" s="466"/>
      <c r="F73" s="466"/>
      <c r="G73" s="466"/>
      <c r="H73" s="466"/>
      <c r="I73" s="130"/>
      <c r="J73" s="130"/>
      <c r="K73" s="135"/>
      <c r="L73" s="135"/>
      <c r="M73" s="135"/>
      <c r="N73" s="135"/>
      <c r="O73" s="135"/>
      <c r="P73" s="135"/>
      <c r="Q73" s="135"/>
      <c r="R73" s="135"/>
    </row>
    <row r="74" spans="1:18" ht="27.75" customHeight="1" x14ac:dyDescent="0.25">
      <c r="A74" s="466" t="s">
        <v>162</v>
      </c>
      <c r="B74" s="466"/>
      <c r="C74" s="466"/>
      <c r="D74" s="466"/>
      <c r="E74" s="466"/>
      <c r="F74" s="466"/>
      <c r="G74" s="466"/>
      <c r="H74" s="466"/>
      <c r="I74" s="130"/>
      <c r="J74" s="130"/>
      <c r="K74" s="135"/>
      <c r="L74" s="135"/>
      <c r="M74" s="135"/>
      <c r="N74" s="135"/>
      <c r="O74" s="135"/>
      <c r="P74" s="135"/>
      <c r="Q74" s="135"/>
      <c r="R74" s="135"/>
    </row>
    <row r="75" spans="1:18" ht="13.5" customHeight="1" x14ac:dyDescent="0.25">
      <c r="A75" s="470"/>
      <c r="B75" s="470"/>
      <c r="C75" s="470"/>
      <c r="D75" s="470"/>
      <c r="E75" s="470"/>
      <c r="F75" s="470"/>
      <c r="G75" s="470"/>
      <c r="H75" s="470"/>
      <c r="I75" s="131"/>
      <c r="J75" s="131"/>
      <c r="K75" s="135"/>
      <c r="L75" s="135"/>
      <c r="M75" s="135"/>
      <c r="N75" s="135"/>
      <c r="O75" s="135"/>
      <c r="P75" s="135"/>
      <c r="Q75" s="135"/>
      <c r="R75" s="135"/>
    </row>
    <row r="76" spans="1:18" ht="13.5" customHeight="1" x14ac:dyDescent="0.25">
      <c r="A76" s="441" t="s">
        <v>35</v>
      </c>
      <c r="B76" s="441"/>
      <c r="C76" s="441"/>
      <c r="D76" s="441"/>
      <c r="E76" s="441"/>
      <c r="F76" s="441"/>
      <c r="G76" s="441"/>
      <c r="H76" s="441"/>
      <c r="I76" s="131"/>
      <c r="J76" s="131"/>
      <c r="K76" s="135"/>
      <c r="L76" s="135"/>
      <c r="M76" s="135"/>
      <c r="N76" s="135"/>
      <c r="O76" s="135"/>
      <c r="P76" s="135"/>
      <c r="Q76" s="135"/>
      <c r="R76" s="135"/>
    </row>
    <row r="77" spans="1:18" ht="28.5" customHeight="1" x14ac:dyDescent="0.25">
      <c r="A77" s="466" t="s">
        <v>89</v>
      </c>
      <c r="B77" s="466"/>
      <c r="C77" s="466"/>
      <c r="D77" s="466"/>
      <c r="E77" s="466"/>
      <c r="F77" s="466"/>
      <c r="G77" s="466"/>
      <c r="H77" s="466"/>
      <c r="I77" s="130"/>
      <c r="J77" s="130"/>
      <c r="K77" s="135"/>
      <c r="L77" s="135"/>
      <c r="M77" s="135"/>
      <c r="N77" s="135"/>
      <c r="O77" s="135"/>
      <c r="P77" s="135"/>
      <c r="Q77" s="135"/>
      <c r="R77" s="135"/>
    </row>
    <row r="78" spans="1:18" ht="57.75" customHeight="1" x14ac:dyDescent="0.25">
      <c r="A78" s="466" t="s">
        <v>90</v>
      </c>
      <c r="B78" s="466"/>
      <c r="C78" s="466"/>
      <c r="D78" s="466"/>
      <c r="E78" s="466"/>
      <c r="F78" s="466"/>
      <c r="G78" s="466"/>
      <c r="H78" s="466"/>
      <c r="I78" s="130"/>
      <c r="J78" s="130"/>
      <c r="K78" s="135"/>
      <c r="L78" s="135"/>
      <c r="M78" s="135"/>
      <c r="N78" s="135"/>
      <c r="O78" s="135"/>
      <c r="P78" s="135"/>
      <c r="Q78" s="135"/>
      <c r="R78" s="135"/>
    </row>
    <row r="79" spans="1:18" ht="17.25" customHeight="1" x14ac:dyDescent="0.25">
      <c r="A79" s="471"/>
      <c r="B79" s="471"/>
      <c r="C79" s="471"/>
      <c r="D79" s="471"/>
      <c r="E79" s="471"/>
      <c r="F79" s="471"/>
      <c r="G79" s="471"/>
      <c r="H79" s="471"/>
      <c r="I79" s="131"/>
      <c r="J79" s="131"/>
      <c r="K79" s="135"/>
      <c r="L79" s="135"/>
      <c r="M79" s="135"/>
      <c r="N79" s="135"/>
      <c r="O79" s="135"/>
      <c r="P79" s="135"/>
      <c r="Q79" s="135"/>
      <c r="R79" s="135"/>
    </row>
    <row r="80" spans="1:18" x14ac:dyDescent="0.25">
      <c r="A80" s="441" t="s">
        <v>52</v>
      </c>
      <c r="B80" s="441"/>
      <c r="C80" s="441"/>
      <c r="D80" s="441"/>
      <c r="E80" s="441"/>
      <c r="F80" s="441"/>
      <c r="G80" s="441"/>
      <c r="H80" s="441"/>
      <c r="I80" s="132"/>
      <c r="J80" s="132"/>
      <c r="K80" s="129"/>
      <c r="L80" s="129"/>
      <c r="M80" s="129"/>
      <c r="N80" s="129"/>
      <c r="O80" s="129"/>
      <c r="P80" s="129"/>
      <c r="Q80" s="129"/>
      <c r="R80" s="129"/>
    </row>
    <row r="81" spans="1:18" ht="13.5" customHeight="1" x14ac:dyDescent="0.25">
      <c r="A81" s="447"/>
      <c r="B81" s="447"/>
      <c r="C81" s="447"/>
      <c r="D81" s="447"/>
      <c r="E81" s="447"/>
      <c r="F81" s="447"/>
      <c r="G81" s="447"/>
      <c r="H81" s="447"/>
      <c r="I81" s="133"/>
      <c r="J81" s="133"/>
      <c r="K81" s="129"/>
      <c r="L81" s="129"/>
      <c r="M81" s="129"/>
      <c r="N81" s="129"/>
      <c r="O81" s="129"/>
      <c r="P81" s="129"/>
      <c r="Q81" s="129"/>
      <c r="R81" s="129"/>
    </row>
    <row r="82" spans="1:18" ht="15.75" customHeight="1" x14ac:dyDescent="0.25">
      <c r="A82" s="468" t="s">
        <v>163</v>
      </c>
      <c r="B82" s="469"/>
      <c r="C82" s="469"/>
      <c r="D82" s="469"/>
      <c r="E82" s="469"/>
      <c r="F82" s="469"/>
      <c r="G82" s="469"/>
      <c r="H82" s="469"/>
      <c r="I82" s="135"/>
      <c r="J82" s="135"/>
      <c r="K82" s="135"/>
      <c r="L82" s="135"/>
      <c r="M82" s="135"/>
      <c r="N82" s="135"/>
      <c r="O82" s="135"/>
      <c r="P82" s="135"/>
      <c r="Q82" s="135"/>
      <c r="R82" s="135"/>
    </row>
    <row r="83" spans="1:18" x14ac:dyDescent="0.25">
      <c r="A83" s="144"/>
      <c r="B83" s="144"/>
      <c r="C83" s="144"/>
      <c r="D83" s="144"/>
      <c r="E83" s="144"/>
      <c r="F83" s="144"/>
      <c r="G83" s="144"/>
      <c r="H83" s="144"/>
      <c r="I83" s="136"/>
      <c r="J83" s="136"/>
      <c r="K83" s="136"/>
      <c r="L83" s="136"/>
      <c r="M83" s="136"/>
      <c r="N83" s="136"/>
      <c r="O83" s="136"/>
      <c r="P83" s="136"/>
      <c r="Q83" s="136"/>
      <c r="R83" s="136"/>
    </row>
    <row r="84" spans="1:18" x14ac:dyDescent="0.25">
      <c r="A84" s="441" t="s">
        <v>188</v>
      </c>
      <c r="B84" s="441"/>
      <c r="C84" s="441"/>
      <c r="D84" s="441"/>
      <c r="E84" s="441"/>
      <c r="F84" s="441"/>
      <c r="G84" s="441"/>
      <c r="H84" s="441"/>
    </row>
    <row r="86" spans="1:18" ht="17.25" customHeight="1" x14ac:dyDescent="0.25">
      <c r="A86" s="442" t="s">
        <v>199</v>
      </c>
      <c r="B86" s="442"/>
      <c r="C86" s="442"/>
      <c r="D86" s="442"/>
      <c r="E86" s="442"/>
      <c r="F86" s="442"/>
      <c r="G86" s="442"/>
      <c r="H86" s="442"/>
      <c r="I86" s="137"/>
      <c r="J86" s="137"/>
      <c r="K86" s="137"/>
      <c r="L86" s="137"/>
      <c r="M86" s="137"/>
      <c r="N86" s="137"/>
      <c r="O86" s="137"/>
      <c r="P86" s="137"/>
    </row>
    <row r="87" spans="1:18" ht="15.75" customHeight="1" x14ac:dyDescent="0.25">
      <c r="A87" s="442" t="s">
        <v>200</v>
      </c>
      <c r="B87" s="442"/>
      <c r="C87" s="442"/>
      <c r="D87" s="442"/>
      <c r="E87" s="442"/>
      <c r="F87" s="442"/>
      <c r="G87" s="442"/>
      <c r="H87" s="442"/>
      <c r="I87" s="137"/>
      <c r="J87" s="137"/>
      <c r="K87" s="137"/>
      <c r="L87" s="137"/>
      <c r="M87" s="137"/>
      <c r="N87" s="137"/>
      <c r="O87" s="137"/>
      <c r="P87" s="137"/>
    </row>
    <row r="88" spans="1:18" ht="20.25" customHeight="1" x14ac:dyDescent="0.25">
      <c r="A88" s="442" t="s">
        <v>202</v>
      </c>
      <c r="B88" s="442"/>
      <c r="C88" s="442"/>
      <c r="D88" s="442"/>
      <c r="E88" s="442"/>
      <c r="F88" s="442"/>
      <c r="G88" s="442"/>
      <c r="H88" s="442"/>
      <c r="I88" s="138"/>
      <c r="J88" s="138"/>
      <c r="K88" s="138"/>
      <c r="L88" s="138"/>
      <c r="M88" s="138"/>
      <c r="N88" s="138"/>
      <c r="O88" s="138"/>
      <c r="P88" s="138"/>
    </row>
    <row r="89" spans="1:18" ht="51.75" customHeight="1" x14ac:dyDescent="0.25">
      <c r="I89" s="139"/>
      <c r="J89" s="139"/>
      <c r="K89" s="139"/>
      <c r="L89" s="139"/>
      <c r="M89" s="139"/>
      <c r="N89" s="139"/>
      <c r="O89" s="139"/>
      <c r="P89" s="139"/>
    </row>
  </sheetData>
  <sheetProtection sheet="1" objects="1" scenarios="1" selectLockedCells="1" selectUnlockedCells="1"/>
  <mergeCells count="87">
    <mergeCell ref="A80:H80"/>
    <mergeCell ref="A81:H81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4:H64"/>
    <mergeCell ref="A65:H65"/>
    <mergeCell ref="A66:H66"/>
    <mergeCell ref="A68:H68"/>
    <mergeCell ref="A69:H69"/>
    <mergeCell ref="A67:H67"/>
    <mergeCell ref="A58:H58"/>
    <mergeCell ref="A61:H61"/>
    <mergeCell ref="A62:H62"/>
    <mergeCell ref="A63:H63"/>
    <mergeCell ref="A59:H59"/>
    <mergeCell ref="A60:H60"/>
    <mergeCell ref="A52:H52"/>
    <mergeCell ref="A55:H55"/>
    <mergeCell ref="A56:H56"/>
    <mergeCell ref="A54:H54"/>
    <mergeCell ref="A57:H57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2025-09-26T09:09:51Z</dcterms:modified>
</cp:coreProperties>
</file>